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9540"/>
  </bookViews>
  <sheets>
    <sheet name="المرحلة الابتدائية - عام - ط " sheetId="1" r:id="rId1"/>
    <sheet name="المرحلة الابتدائية هجر - ط" sheetId="2" r:id="rId2"/>
    <sheet name="المرحلة المتوسطة - عام -  ط" sheetId="6" r:id="rId3"/>
    <sheet name="المرحلة المتوسطة هجر - ط " sheetId="7" r:id="rId4"/>
    <sheet name="المرحلة الثانوية- عام -  ط " sheetId="9" r:id="rId5"/>
    <sheet name="المرحلة الثانوية هجر - ط  " sheetId="10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0" l="1"/>
  <c r="M21" i="10" s="1"/>
  <c r="C21" i="10"/>
  <c r="M42" i="9" l="1"/>
  <c r="L42" i="9"/>
  <c r="C42" i="9"/>
  <c r="L18" i="10"/>
  <c r="M18" i="10" s="1"/>
  <c r="K18" i="10"/>
  <c r="I18" i="10"/>
  <c r="G18" i="10"/>
  <c r="E18" i="10"/>
  <c r="L17" i="10"/>
  <c r="M17" i="10" s="1"/>
  <c r="K17" i="10"/>
  <c r="I17" i="10"/>
  <c r="G17" i="10"/>
  <c r="E17" i="10"/>
  <c r="L16" i="10"/>
  <c r="M16" i="10" s="1"/>
  <c r="K16" i="10"/>
  <c r="I16" i="10"/>
  <c r="G16" i="10"/>
  <c r="E16" i="10"/>
  <c r="L15" i="10"/>
  <c r="M15" i="10" s="1"/>
  <c r="K15" i="10"/>
  <c r="I15" i="10"/>
  <c r="G15" i="10"/>
  <c r="E15" i="10"/>
  <c r="L14" i="10"/>
  <c r="M14" i="10" s="1"/>
  <c r="K14" i="10"/>
  <c r="I14" i="10"/>
  <c r="G14" i="10"/>
  <c r="E14" i="10"/>
  <c r="L13" i="10"/>
  <c r="M13" i="10" s="1"/>
  <c r="K13" i="10"/>
  <c r="I13" i="10"/>
  <c r="G13" i="10"/>
  <c r="E13" i="10"/>
  <c r="L12" i="10"/>
  <c r="M12" i="10" s="1"/>
  <c r="K12" i="10"/>
  <c r="I12" i="10"/>
  <c r="G12" i="10"/>
  <c r="E12" i="10"/>
  <c r="L33" i="9"/>
  <c r="M33" i="9" s="1"/>
  <c r="L40" i="9"/>
  <c r="M40" i="9" s="1"/>
  <c r="L13" i="9"/>
  <c r="M13" i="9" s="1"/>
  <c r="L21" i="9"/>
  <c r="M21" i="9" s="1"/>
  <c r="L34" i="9"/>
  <c r="M34" i="9" s="1"/>
  <c r="L41" i="9"/>
  <c r="M41" i="9" s="1"/>
  <c r="L35" i="9"/>
  <c r="M35" i="9" s="1"/>
  <c r="L14" i="9"/>
  <c r="M14" i="9" s="1"/>
  <c r="L12" i="9"/>
  <c r="M12" i="9" s="1"/>
  <c r="L36" i="9"/>
  <c r="M36" i="9" s="1"/>
  <c r="L25" i="9"/>
  <c r="M25" i="9" s="1"/>
  <c r="L28" i="9"/>
  <c r="M28" i="9" s="1"/>
  <c r="L23" i="9"/>
  <c r="M23" i="9" s="1"/>
  <c r="L29" i="9"/>
  <c r="M29" i="9" s="1"/>
  <c r="L39" i="9"/>
  <c r="M39" i="9" s="1"/>
  <c r="L31" i="9"/>
  <c r="M31" i="9" s="1"/>
  <c r="L38" i="9"/>
  <c r="M38" i="9" s="1"/>
  <c r="L37" i="9"/>
  <c r="M37" i="9" s="1"/>
  <c r="L30" i="9"/>
  <c r="M30" i="9" s="1"/>
  <c r="L19" i="9"/>
  <c r="M19" i="9" s="1"/>
  <c r="L15" i="9"/>
  <c r="M15" i="9" s="1"/>
  <c r="L26" i="9"/>
  <c r="M26" i="9" s="1"/>
  <c r="L17" i="9"/>
  <c r="M17" i="9" s="1"/>
  <c r="L27" i="9"/>
  <c r="M27" i="9" s="1"/>
  <c r="L32" i="9"/>
  <c r="M32" i="9" s="1"/>
  <c r="L24" i="9"/>
  <c r="M24" i="9" s="1"/>
  <c r="L18" i="9"/>
  <c r="M18" i="9" s="1"/>
  <c r="L16" i="9"/>
  <c r="M16" i="9" s="1"/>
  <c r="L20" i="9"/>
  <c r="M20" i="9" s="1"/>
  <c r="L22" i="9"/>
  <c r="M22" i="9" s="1"/>
  <c r="C26" i="7"/>
  <c r="L26" i="7"/>
  <c r="L20" i="7"/>
  <c r="M20" i="7" s="1"/>
  <c r="K20" i="7"/>
  <c r="I20" i="7"/>
  <c r="G20" i="7"/>
  <c r="E20" i="7"/>
  <c r="L19" i="7"/>
  <c r="M19" i="7" s="1"/>
  <c r="K19" i="7"/>
  <c r="I19" i="7"/>
  <c r="G19" i="7"/>
  <c r="E19" i="7"/>
  <c r="L18" i="7"/>
  <c r="M18" i="7" s="1"/>
  <c r="K18" i="7"/>
  <c r="I18" i="7"/>
  <c r="G18" i="7"/>
  <c r="E18" i="7"/>
  <c r="L17" i="7"/>
  <c r="M17" i="7" s="1"/>
  <c r="K17" i="7"/>
  <c r="I17" i="7"/>
  <c r="G17" i="7"/>
  <c r="E17" i="7"/>
  <c r="L16" i="7"/>
  <c r="M16" i="7" s="1"/>
  <c r="K16" i="7"/>
  <c r="I16" i="7"/>
  <c r="G16" i="7"/>
  <c r="E16" i="7"/>
  <c r="L15" i="7"/>
  <c r="M15" i="7" s="1"/>
  <c r="K15" i="7"/>
  <c r="I15" i="7"/>
  <c r="G15" i="7"/>
  <c r="E15" i="7"/>
  <c r="L14" i="7"/>
  <c r="M14" i="7" s="1"/>
  <c r="K14" i="7"/>
  <c r="I14" i="7"/>
  <c r="G14" i="7"/>
  <c r="E14" i="7"/>
  <c r="L13" i="7"/>
  <c r="M13" i="7" s="1"/>
  <c r="K13" i="7"/>
  <c r="I13" i="7"/>
  <c r="G13" i="7"/>
  <c r="E13" i="7"/>
  <c r="L12" i="7"/>
  <c r="M12" i="7" s="1"/>
  <c r="K12" i="7"/>
  <c r="I12" i="7"/>
  <c r="G12" i="7"/>
  <c r="E12" i="7"/>
  <c r="M26" i="7" l="1"/>
  <c r="C58" i="6" l="1"/>
  <c r="L31" i="6"/>
  <c r="L34" i="6"/>
  <c r="L29" i="6"/>
  <c r="L14" i="6"/>
  <c r="L42" i="6"/>
  <c r="L52" i="6"/>
  <c r="L36" i="6"/>
  <c r="L51" i="6"/>
  <c r="L26" i="6"/>
  <c r="L25" i="6"/>
  <c r="L28" i="6"/>
  <c r="L38" i="6"/>
  <c r="M38" i="6" s="1"/>
  <c r="L33" i="6"/>
  <c r="L47" i="6"/>
  <c r="L43" i="6"/>
  <c r="L45" i="6"/>
  <c r="L53" i="6"/>
  <c r="L30" i="6"/>
  <c r="L13" i="6"/>
  <c r="L44" i="6"/>
  <c r="L19" i="6"/>
  <c r="L16" i="6"/>
  <c r="L24" i="6"/>
  <c r="L48" i="6"/>
  <c r="L20" i="6"/>
  <c r="L15" i="6"/>
  <c r="L21" i="6"/>
  <c r="L37" i="6"/>
  <c r="L49" i="6"/>
  <c r="L22" i="6"/>
  <c r="L12" i="6"/>
  <c r="L17" i="6"/>
  <c r="L50" i="6"/>
  <c r="L35" i="6"/>
  <c r="L27" i="6"/>
  <c r="L41" i="6"/>
  <c r="L23" i="6"/>
  <c r="L18" i="6"/>
  <c r="L40" i="6"/>
  <c r="L46" i="6"/>
  <c r="L39" i="6"/>
  <c r="L32" i="6"/>
  <c r="L54" i="6"/>
  <c r="L55" i="6"/>
  <c r="L56" i="6"/>
  <c r="L57" i="6"/>
  <c r="M31" i="6"/>
  <c r="M34" i="6"/>
  <c r="M29" i="6"/>
  <c r="M14" i="6"/>
  <c r="M42" i="6"/>
  <c r="M52" i="6"/>
  <c r="M36" i="6"/>
  <c r="M51" i="6"/>
  <c r="M26" i="6"/>
  <c r="M25" i="6"/>
  <c r="M28" i="6"/>
  <c r="M33" i="6"/>
  <c r="M47" i="6"/>
  <c r="M43" i="6"/>
  <c r="M45" i="6"/>
  <c r="M53" i="6"/>
  <c r="M30" i="6"/>
  <c r="M13" i="6"/>
  <c r="M44" i="6"/>
  <c r="M19" i="6"/>
  <c r="M16" i="6"/>
  <c r="M24" i="6"/>
  <c r="M48" i="6"/>
  <c r="M20" i="6"/>
  <c r="M15" i="6"/>
  <c r="M21" i="6"/>
  <c r="M37" i="6"/>
  <c r="M49" i="6"/>
  <c r="M22" i="6"/>
  <c r="M12" i="6"/>
  <c r="M17" i="6"/>
  <c r="M50" i="6"/>
  <c r="M35" i="6"/>
  <c r="M27" i="6"/>
  <c r="M41" i="6"/>
  <c r="M23" i="6"/>
  <c r="M18" i="6"/>
  <c r="M40" i="6"/>
  <c r="M46" i="6"/>
  <c r="M39" i="6"/>
  <c r="M32" i="6"/>
  <c r="M54" i="6"/>
  <c r="M55" i="6"/>
  <c r="M56" i="6"/>
  <c r="M57" i="6"/>
  <c r="M31" i="2"/>
  <c r="L31" i="2"/>
  <c r="C31" i="2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12" i="2"/>
  <c r="M12" i="2" s="1"/>
  <c r="L58" i="6" l="1"/>
  <c r="M58" i="6" s="1"/>
  <c r="M87" i="1"/>
  <c r="L87" i="1"/>
  <c r="C87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12" i="1"/>
  <c r="K21" i="10" l="1"/>
  <c r="I21" i="10"/>
  <c r="G21" i="10"/>
  <c r="E21" i="10"/>
  <c r="K20" i="10"/>
  <c r="I20" i="10"/>
  <c r="G20" i="10"/>
  <c r="E20" i="10"/>
  <c r="K19" i="10"/>
  <c r="I19" i="10"/>
  <c r="G19" i="10"/>
  <c r="E19" i="10"/>
  <c r="K22" i="9"/>
  <c r="I22" i="9"/>
  <c r="G22" i="9"/>
  <c r="E22" i="9"/>
  <c r="K20" i="9"/>
  <c r="I20" i="9"/>
  <c r="G20" i="9"/>
  <c r="E20" i="9"/>
  <c r="K16" i="9"/>
  <c r="I16" i="9"/>
  <c r="G16" i="9"/>
  <c r="E16" i="9"/>
  <c r="K18" i="9"/>
  <c r="I18" i="9"/>
  <c r="G18" i="9"/>
  <c r="E18" i="9"/>
  <c r="K24" i="9"/>
  <c r="I24" i="9"/>
  <c r="G24" i="9"/>
  <c r="E24" i="9"/>
  <c r="K32" i="9"/>
  <c r="I32" i="9"/>
  <c r="G32" i="9"/>
  <c r="E32" i="9"/>
  <c r="K27" i="9"/>
  <c r="I27" i="9"/>
  <c r="G27" i="9"/>
  <c r="E27" i="9"/>
  <c r="K17" i="9"/>
  <c r="I17" i="9"/>
  <c r="G17" i="9"/>
  <c r="E17" i="9"/>
  <c r="K26" i="9"/>
  <c r="I26" i="9"/>
  <c r="G26" i="9"/>
  <c r="E26" i="9"/>
  <c r="K15" i="9"/>
  <c r="I15" i="9"/>
  <c r="G15" i="9"/>
  <c r="E15" i="9"/>
  <c r="K19" i="9"/>
  <c r="I19" i="9"/>
  <c r="G19" i="9"/>
  <c r="E19" i="9"/>
  <c r="K30" i="9"/>
  <c r="I30" i="9"/>
  <c r="G30" i="9"/>
  <c r="E30" i="9"/>
  <c r="K37" i="9"/>
  <c r="I37" i="9"/>
  <c r="G37" i="9"/>
  <c r="E37" i="9"/>
  <c r="K38" i="9"/>
  <c r="I38" i="9"/>
  <c r="G38" i="9"/>
  <c r="E38" i="9"/>
  <c r="K31" i="9"/>
  <c r="I31" i="9"/>
  <c r="G31" i="9"/>
  <c r="E31" i="9"/>
  <c r="K39" i="9"/>
  <c r="I39" i="9"/>
  <c r="G39" i="9"/>
  <c r="E39" i="9"/>
  <c r="K29" i="9"/>
  <c r="I29" i="9"/>
  <c r="G29" i="9"/>
  <c r="E29" i="9"/>
  <c r="K23" i="9"/>
  <c r="I23" i="9"/>
  <c r="G23" i="9"/>
  <c r="E23" i="9"/>
  <c r="K28" i="9"/>
  <c r="I28" i="9"/>
  <c r="G28" i="9"/>
  <c r="E28" i="9"/>
  <c r="K25" i="9"/>
  <c r="I25" i="9"/>
  <c r="G25" i="9"/>
  <c r="E25" i="9"/>
  <c r="K36" i="9"/>
  <c r="I36" i="9"/>
  <c r="G36" i="9"/>
  <c r="E36" i="9"/>
  <c r="K12" i="9"/>
  <c r="I12" i="9"/>
  <c r="G12" i="9"/>
  <c r="E12" i="9"/>
  <c r="K14" i="9"/>
  <c r="I14" i="9"/>
  <c r="G14" i="9"/>
  <c r="E14" i="9"/>
  <c r="K35" i="9"/>
  <c r="I35" i="9"/>
  <c r="G35" i="9"/>
  <c r="E35" i="9"/>
  <c r="K41" i="9"/>
  <c r="I41" i="9"/>
  <c r="G41" i="9"/>
  <c r="E41" i="9"/>
  <c r="K34" i="9"/>
  <c r="I34" i="9"/>
  <c r="G34" i="9"/>
  <c r="E34" i="9"/>
  <c r="K21" i="9"/>
  <c r="I21" i="9"/>
  <c r="G21" i="9"/>
  <c r="E21" i="9"/>
  <c r="K13" i="9"/>
  <c r="I13" i="9"/>
  <c r="G13" i="9"/>
  <c r="E13" i="9"/>
  <c r="K40" i="9"/>
  <c r="I40" i="9"/>
  <c r="G40" i="9"/>
  <c r="E40" i="9"/>
  <c r="K33" i="9"/>
  <c r="I33" i="9"/>
  <c r="G33" i="9"/>
  <c r="E33" i="9"/>
  <c r="K26" i="7"/>
  <c r="I26" i="7"/>
  <c r="G26" i="7"/>
  <c r="E26" i="7"/>
  <c r="K25" i="7"/>
  <c r="I25" i="7"/>
  <c r="G25" i="7"/>
  <c r="E25" i="7"/>
  <c r="K24" i="7"/>
  <c r="I24" i="7"/>
  <c r="G24" i="7"/>
  <c r="E24" i="7"/>
  <c r="K23" i="7"/>
  <c r="I23" i="7"/>
  <c r="G23" i="7"/>
  <c r="E23" i="7"/>
  <c r="K22" i="7"/>
  <c r="I22" i="7"/>
  <c r="G22" i="7"/>
  <c r="E22" i="7"/>
  <c r="K21" i="7"/>
  <c r="I21" i="7"/>
  <c r="G21" i="7"/>
  <c r="E21" i="7"/>
  <c r="K57" i="6"/>
  <c r="I57" i="6"/>
  <c r="G57" i="6"/>
  <c r="E57" i="6"/>
  <c r="K56" i="6"/>
  <c r="I56" i="6"/>
  <c r="G56" i="6"/>
  <c r="E56" i="6"/>
  <c r="K55" i="6"/>
  <c r="I55" i="6"/>
  <c r="G55" i="6"/>
  <c r="E55" i="6"/>
  <c r="K54" i="6"/>
  <c r="I54" i="6"/>
  <c r="G54" i="6"/>
  <c r="E54" i="6"/>
  <c r="K32" i="6"/>
  <c r="I32" i="6"/>
  <c r="G32" i="6"/>
  <c r="E32" i="6"/>
  <c r="K39" i="6"/>
  <c r="I39" i="6"/>
  <c r="G39" i="6"/>
  <c r="E39" i="6"/>
  <c r="K46" i="6"/>
  <c r="I46" i="6"/>
  <c r="G46" i="6"/>
  <c r="E46" i="6"/>
  <c r="K40" i="6"/>
  <c r="I40" i="6"/>
  <c r="G40" i="6"/>
  <c r="E40" i="6"/>
  <c r="K18" i="6"/>
  <c r="I18" i="6"/>
  <c r="G18" i="6"/>
  <c r="E18" i="6"/>
  <c r="K23" i="6"/>
  <c r="I23" i="6"/>
  <c r="G23" i="6"/>
  <c r="E23" i="6"/>
  <c r="K41" i="6"/>
  <c r="I41" i="6"/>
  <c r="G41" i="6"/>
  <c r="E41" i="6"/>
  <c r="K27" i="6"/>
  <c r="I27" i="6"/>
  <c r="G27" i="6"/>
  <c r="E27" i="6"/>
  <c r="K35" i="6"/>
  <c r="I35" i="6"/>
  <c r="G35" i="6"/>
  <c r="E35" i="6"/>
  <c r="K50" i="6"/>
  <c r="I50" i="6"/>
  <c r="G50" i="6"/>
  <c r="E50" i="6"/>
  <c r="K17" i="6"/>
  <c r="I17" i="6"/>
  <c r="G17" i="6"/>
  <c r="E17" i="6"/>
  <c r="K12" i="6"/>
  <c r="I12" i="6"/>
  <c r="G12" i="6"/>
  <c r="E12" i="6"/>
  <c r="K22" i="6"/>
  <c r="I22" i="6"/>
  <c r="G22" i="6"/>
  <c r="E22" i="6"/>
  <c r="K49" i="6"/>
  <c r="I49" i="6"/>
  <c r="G49" i="6"/>
  <c r="E49" i="6"/>
  <c r="K37" i="6"/>
  <c r="I37" i="6"/>
  <c r="G37" i="6"/>
  <c r="E37" i="6"/>
  <c r="K21" i="6"/>
  <c r="I21" i="6"/>
  <c r="G21" i="6"/>
  <c r="E21" i="6"/>
  <c r="K15" i="6"/>
  <c r="I15" i="6"/>
  <c r="G15" i="6"/>
  <c r="E15" i="6"/>
  <c r="K20" i="6"/>
  <c r="I20" i="6"/>
  <c r="G20" i="6"/>
  <c r="E20" i="6"/>
  <c r="K48" i="6"/>
  <c r="I48" i="6"/>
  <c r="G48" i="6"/>
  <c r="E48" i="6"/>
  <c r="K24" i="6"/>
  <c r="I24" i="6"/>
  <c r="G24" i="6"/>
  <c r="E24" i="6"/>
  <c r="K16" i="6"/>
  <c r="I16" i="6"/>
  <c r="G16" i="6"/>
  <c r="E16" i="6"/>
  <c r="K19" i="6"/>
  <c r="I19" i="6"/>
  <c r="G19" i="6"/>
  <c r="E19" i="6"/>
  <c r="K44" i="6"/>
  <c r="I44" i="6"/>
  <c r="G44" i="6"/>
  <c r="E44" i="6"/>
  <c r="K13" i="6"/>
  <c r="I13" i="6"/>
  <c r="G13" i="6"/>
  <c r="E13" i="6"/>
  <c r="K30" i="6"/>
  <c r="I30" i="6"/>
  <c r="G30" i="6"/>
  <c r="E30" i="6"/>
  <c r="K53" i="6"/>
  <c r="I53" i="6"/>
  <c r="G53" i="6"/>
  <c r="E53" i="6"/>
  <c r="K45" i="6"/>
  <c r="I45" i="6"/>
  <c r="G45" i="6"/>
  <c r="E45" i="6"/>
  <c r="K43" i="6"/>
  <c r="I43" i="6"/>
  <c r="G43" i="6"/>
  <c r="E43" i="6"/>
  <c r="K47" i="6"/>
  <c r="I47" i="6"/>
  <c r="G47" i="6"/>
  <c r="E47" i="6"/>
  <c r="K33" i="6"/>
  <c r="I33" i="6"/>
  <c r="G33" i="6"/>
  <c r="E33" i="6"/>
  <c r="K38" i="6"/>
  <c r="I38" i="6"/>
  <c r="G38" i="6"/>
  <c r="E38" i="6"/>
  <c r="K28" i="6"/>
  <c r="I28" i="6"/>
  <c r="G28" i="6"/>
  <c r="E28" i="6"/>
  <c r="K25" i="6"/>
  <c r="I25" i="6"/>
  <c r="G25" i="6"/>
  <c r="E25" i="6"/>
  <c r="K26" i="6"/>
  <c r="I26" i="6"/>
  <c r="G26" i="6"/>
  <c r="E26" i="6"/>
  <c r="K51" i="6"/>
  <c r="I51" i="6"/>
  <c r="G51" i="6"/>
  <c r="E51" i="6"/>
  <c r="K36" i="6"/>
  <c r="I36" i="6"/>
  <c r="G36" i="6"/>
  <c r="E36" i="6"/>
  <c r="K52" i="6"/>
  <c r="I52" i="6"/>
  <c r="G52" i="6"/>
  <c r="E52" i="6"/>
  <c r="K42" i="6"/>
  <c r="I42" i="6"/>
  <c r="G42" i="6"/>
  <c r="E42" i="6"/>
  <c r="K14" i="6"/>
  <c r="I14" i="6"/>
  <c r="G14" i="6"/>
  <c r="E14" i="6"/>
  <c r="K29" i="6"/>
  <c r="I29" i="6"/>
  <c r="G29" i="6"/>
  <c r="E29" i="6"/>
  <c r="K34" i="6"/>
  <c r="I34" i="6"/>
  <c r="G34" i="6"/>
  <c r="E34" i="6"/>
  <c r="K31" i="6"/>
  <c r="I31" i="6"/>
  <c r="G31" i="6"/>
  <c r="E31" i="6"/>
  <c r="M20" i="10" l="1"/>
  <c r="M19" i="10"/>
  <c r="M21" i="7"/>
  <c r="M22" i="7"/>
  <c r="M23" i="7"/>
  <c r="M24" i="7"/>
  <c r="M25" i="7"/>
  <c r="E30" i="2"/>
  <c r="G30" i="2"/>
  <c r="I30" i="2"/>
  <c r="K30" i="2"/>
  <c r="E24" i="2"/>
  <c r="G24" i="2"/>
  <c r="I24" i="2"/>
  <c r="K24" i="2"/>
  <c r="E25" i="2"/>
  <c r="G25" i="2"/>
  <c r="I25" i="2"/>
  <c r="K25" i="2"/>
  <c r="E26" i="2"/>
  <c r="G26" i="2"/>
  <c r="I26" i="2"/>
  <c r="K26" i="2"/>
  <c r="E27" i="2"/>
  <c r="G27" i="2"/>
  <c r="I27" i="2"/>
  <c r="K27" i="2"/>
  <c r="E28" i="2"/>
  <c r="G28" i="2"/>
  <c r="I28" i="2"/>
  <c r="K28" i="2"/>
  <c r="E29" i="2"/>
  <c r="G29" i="2"/>
  <c r="I29" i="2"/>
  <c r="K29" i="2"/>
  <c r="K23" i="2" l="1"/>
  <c r="I23" i="2"/>
  <c r="G23" i="2"/>
  <c r="E23" i="2"/>
  <c r="E22" i="2"/>
  <c r="G22" i="2"/>
  <c r="I22" i="2"/>
  <c r="K22" i="2"/>
  <c r="K21" i="2"/>
  <c r="I21" i="2"/>
  <c r="G21" i="2"/>
  <c r="E21" i="2"/>
  <c r="K20" i="2"/>
  <c r="I20" i="2"/>
  <c r="G20" i="2"/>
  <c r="E20" i="2"/>
  <c r="K19" i="2"/>
  <c r="I19" i="2"/>
  <c r="G19" i="2"/>
  <c r="E19" i="2"/>
  <c r="K18" i="2" l="1"/>
  <c r="I18" i="2"/>
  <c r="G18" i="2"/>
  <c r="E18" i="2"/>
  <c r="K17" i="2"/>
  <c r="I17" i="2"/>
  <c r="G17" i="2"/>
  <c r="E17" i="2"/>
  <c r="K16" i="2"/>
  <c r="I16" i="2"/>
  <c r="G16" i="2"/>
  <c r="E16" i="2"/>
  <c r="K15" i="2"/>
  <c r="I15" i="2"/>
  <c r="G15" i="2"/>
  <c r="E15" i="2"/>
  <c r="K14" i="2"/>
  <c r="I14" i="2"/>
  <c r="G14" i="2"/>
  <c r="E14" i="2"/>
  <c r="K13" i="2"/>
  <c r="I13" i="2"/>
  <c r="G13" i="2"/>
  <c r="E13" i="2"/>
  <c r="K12" i="2"/>
  <c r="I12" i="2"/>
  <c r="G12" i="2"/>
  <c r="E12" i="2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K12" i="1"/>
  <c r="I12" i="1"/>
  <c r="G12" i="1"/>
  <c r="E12" i="1"/>
  <c r="N69" i="1" l="1"/>
  <c r="N65" i="1"/>
  <c r="N61" i="1"/>
  <c r="N57" i="1"/>
  <c r="N53" i="1"/>
  <c r="N50" i="1"/>
  <c r="N42" i="1"/>
  <c r="N38" i="1"/>
  <c r="N31" i="1"/>
  <c r="N27" i="1"/>
  <c r="N23" i="1"/>
  <c r="N20" i="1"/>
  <c r="N16" i="1"/>
  <c r="N13" i="1"/>
  <c r="N45" i="1"/>
  <c r="N64" i="1"/>
  <c r="N49" i="1"/>
  <c r="N41" i="1"/>
  <c r="N37" i="1"/>
  <c r="N30" i="1"/>
  <c r="N26" i="1"/>
  <c r="N22" i="1"/>
  <c r="N86" i="1"/>
  <c r="N74" i="1"/>
  <c r="N71" i="1"/>
  <c r="N67" i="1"/>
  <c r="N63" i="1"/>
  <c r="N59" i="1"/>
  <c r="N56" i="1"/>
  <c r="N55" i="1"/>
  <c r="N51" i="1"/>
  <c r="N48" i="1"/>
  <c r="N44" i="1"/>
  <c r="N36" i="1"/>
  <c r="N33" i="1"/>
  <c r="N29" i="1"/>
  <c r="N25" i="1"/>
  <c r="N18" i="1"/>
  <c r="N15" i="1"/>
  <c r="N12" i="1"/>
  <c r="N85" i="1"/>
  <c r="N40" i="1"/>
  <c r="N84" i="1"/>
  <c r="N70" i="1"/>
  <c r="N66" i="1"/>
  <c r="N62" i="1"/>
  <c r="N58" i="1"/>
  <c r="N47" i="1"/>
  <c r="N39" i="1"/>
  <c r="N35" i="1"/>
  <c r="N32" i="1"/>
  <c r="N28" i="1"/>
  <c r="N17" i="1"/>
  <c r="N24" i="1"/>
  <c r="N34" i="1"/>
  <c r="N19" i="1"/>
  <c r="N73" i="1"/>
  <c r="N46" i="1"/>
  <c r="N21" i="1"/>
  <c r="N14" i="1"/>
  <c r="N83" i="1"/>
  <c r="N52" i="1"/>
  <c r="N60" i="1"/>
  <c r="N68" i="1"/>
  <c r="N82" i="1"/>
  <c r="N81" i="1"/>
  <c r="N80" i="1"/>
  <c r="N54" i="1"/>
  <c r="N72" i="1"/>
  <c r="N43" i="1"/>
  <c r="N79" i="1"/>
  <c r="N78" i="1"/>
  <c r="N77" i="1"/>
  <c r="N76" i="1"/>
  <c r="N75" i="1"/>
</calcChain>
</file>

<file path=xl/sharedStrings.xml><?xml version="1.0" encoding="utf-8"?>
<sst xmlns="http://schemas.openxmlformats.org/spreadsheetml/2006/main" count="314" uniqueCount="209">
  <si>
    <t xml:space="preserve">وزارة التعليم </t>
  </si>
  <si>
    <t>الشؤون التعليمية</t>
  </si>
  <si>
    <t>مكتب التعليم بـالهفوف</t>
  </si>
  <si>
    <t xml:space="preserve">          الإدارة العامة للتعليم بمحافظة الأحساء (بنين)</t>
  </si>
  <si>
    <t xml:space="preserve">  المملكة العربية السعودية </t>
  </si>
  <si>
    <t>م</t>
  </si>
  <si>
    <t>اسم المدرسة</t>
  </si>
  <si>
    <t>المقيدون</t>
  </si>
  <si>
    <t>النسبة</t>
  </si>
  <si>
    <t>معدل الغياب</t>
  </si>
  <si>
    <t>غياب الأربعاء</t>
  </si>
  <si>
    <t>غياب الثلاثاء</t>
  </si>
  <si>
    <t>غياب الأحد</t>
  </si>
  <si>
    <t>غياب الأثنين</t>
  </si>
  <si>
    <t>الجشة</t>
  </si>
  <si>
    <t>عقبه بن نافع</t>
  </si>
  <si>
    <t xml:space="preserve">مدرسة الامام الشوكاني الابتدائية ت . ق </t>
  </si>
  <si>
    <t>النجاح</t>
  </si>
  <si>
    <t>المروة + فلسطين</t>
  </si>
  <si>
    <t>الخالدية</t>
  </si>
  <si>
    <t>الملك فيصل</t>
  </si>
  <si>
    <t>عبدالله بن مسعود</t>
  </si>
  <si>
    <t>المزاوي الابتدائية</t>
  </si>
  <si>
    <t>التويثير</t>
  </si>
  <si>
    <t>جودة الابتدائية</t>
  </si>
  <si>
    <t>الإمام مسلم</t>
  </si>
  <si>
    <t>المركز الابتدائية وفصول التربية الفكرية</t>
  </si>
  <si>
    <t>الساباط</t>
  </si>
  <si>
    <t>العمران</t>
  </si>
  <si>
    <t xml:space="preserve">جعفر بن ابي طالب </t>
  </si>
  <si>
    <t xml:space="preserve">معاوية بن ابي سفيان </t>
  </si>
  <si>
    <t>الامام النسفي</t>
  </si>
  <si>
    <t>الأمام احمد بن حنبل</t>
  </si>
  <si>
    <t>هارون الرشيد</t>
  </si>
  <si>
    <t>البحتري</t>
  </si>
  <si>
    <t xml:space="preserve">أبوأيوب الأنصاري والطرف الابتدائيتان </t>
  </si>
  <si>
    <t>الشهارين</t>
  </si>
  <si>
    <t xml:space="preserve">السلمانية </t>
  </si>
  <si>
    <t xml:space="preserve">مدرسة خباب بن الارت الابتدائية </t>
  </si>
  <si>
    <t xml:space="preserve">الرميلة </t>
  </si>
  <si>
    <t>زيد بن ثابت</t>
  </si>
  <si>
    <t>أبو الاعلى المودودي</t>
  </si>
  <si>
    <t>معبد بن العباس</t>
  </si>
  <si>
    <t xml:space="preserve">معاذ بن جبل </t>
  </si>
  <si>
    <t>الليث بن سعد</t>
  </si>
  <si>
    <t>الجارود</t>
  </si>
  <si>
    <t>حكيم بن حزام</t>
  </si>
  <si>
    <t xml:space="preserve">مدرسة حي جنوب الهفوف </t>
  </si>
  <si>
    <t>سراقة بن مالك</t>
  </si>
  <si>
    <t xml:space="preserve">النجاشي </t>
  </si>
  <si>
    <t>الامام الشافعي</t>
  </si>
  <si>
    <t xml:space="preserve">الجفر </t>
  </si>
  <si>
    <t xml:space="preserve">ابن النفيس </t>
  </si>
  <si>
    <t>ابن مشرف</t>
  </si>
  <si>
    <t xml:space="preserve">المنصورة </t>
  </si>
  <si>
    <t>ام ربيعة</t>
  </si>
  <si>
    <t>بني معن</t>
  </si>
  <si>
    <t>القارة</t>
  </si>
  <si>
    <t>المنذر بن ساوى</t>
  </si>
  <si>
    <t>حرض</t>
  </si>
  <si>
    <t>فضيله</t>
  </si>
  <si>
    <t>عريعرة</t>
  </si>
  <si>
    <t>الامام السيوطي ت.ق</t>
  </si>
  <si>
    <t>أسيد بن حضير</t>
  </si>
  <si>
    <t>وادي طوى</t>
  </si>
  <si>
    <t>الإمام حمزة الزيات لتحفيظ القرآن الكريم</t>
  </si>
  <si>
    <t>بلال بن رباح</t>
  </si>
  <si>
    <t>ابن رشد</t>
  </si>
  <si>
    <t>الامام عاصم</t>
  </si>
  <si>
    <t>الدالوة</t>
  </si>
  <si>
    <t>أسامة بن زيد</t>
  </si>
  <si>
    <t>الجبيل الابتدائية</t>
  </si>
  <si>
    <t>الامام الرافعي</t>
  </si>
  <si>
    <t xml:space="preserve">ابن الهيثم </t>
  </si>
  <si>
    <t>الاميرنايف بن عبدالعزيز</t>
  </si>
  <si>
    <t>التهيمية</t>
  </si>
  <si>
    <t xml:space="preserve">الإمام الشاطبي الابتدائية لتحفيظ القرآن الكريم </t>
  </si>
  <si>
    <t xml:space="preserve">عبادة بن الصامت </t>
  </si>
  <si>
    <t>إياد بن أبي السمح</t>
  </si>
  <si>
    <t>مدرسة حسان بن ثابت الابتدائية</t>
  </si>
  <si>
    <t>الامام النسائي لتحفيظ القران</t>
  </si>
  <si>
    <t>المثنى بن حارثة</t>
  </si>
  <si>
    <t>الأمام علي بن أبي طالب</t>
  </si>
  <si>
    <t>الأمام مالك ابن انس</t>
  </si>
  <si>
    <t>أنس بن مالك</t>
  </si>
  <si>
    <t>العرامية</t>
  </si>
  <si>
    <t>عمار بن ياسر</t>
  </si>
  <si>
    <t>القدس</t>
  </si>
  <si>
    <t>عبدالله بن رواحه</t>
  </si>
  <si>
    <t>أم أثلة</t>
  </si>
  <si>
    <t>أم العراد</t>
  </si>
  <si>
    <t>الأنصار</t>
  </si>
  <si>
    <t>الغويبه</t>
  </si>
  <si>
    <t>سيبويه</t>
  </si>
  <si>
    <t>ابن خلدون</t>
  </si>
  <si>
    <t>المعتصم بالله</t>
  </si>
  <si>
    <t>أبو دجانة</t>
  </si>
  <si>
    <t xml:space="preserve">  الإدارة العامة للتعليم بمحافظة الأحساء (بنين)</t>
  </si>
  <si>
    <t>تقرير الغياب للفترة من 12/18/ 1437 هـ الى 12/21/ 1437  هـ                  المرحلة : ابتدائي - هجر</t>
  </si>
  <si>
    <t>تقرير الغياب للفترة من 12/18/ 1437 هـ الى 12/21/ 1437  هـ                   المرحلة : ابتدائي - عام</t>
  </si>
  <si>
    <t>الامير سعود بن جلوي وملحقة الشيخ  السعدي</t>
  </si>
  <si>
    <t>عثمان بن عفان</t>
  </si>
  <si>
    <t xml:space="preserve">حي الملك فهد </t>
  </si>
  <si>
    <t xml:space="preserve">الأمير محمد بن فهد </t>
  </si>
  <si>
    <t>الحفاير</t>
  </si>
  <si>
    <t>الخن</t>
  </si>
  <si>
    <t>العضيلية</t>
  </si>
  <si>
    <t>وائل بن حجر</t>
  </si>
  <si>
    <t>يبرين</t>
  </si>
  <si>
    <t xml:space="preserve">الرفيعة </t>
  </si>
  <si>
    <t>صقر قريش</t>
  </si>
  <si>
    <t>تقرير الغياب للفترة من 12/18/ 1437 هـ الى 12/21/ 1437  هـ                  المرحلة : ثانوي - هجر</t>
  </si>
  <si>
    <t>تقرير الغياب للفترة من 12/18/ 1437 هـ الى 12/21/ 1437  هـ                   المرحلة : ثانوي- عام</t>
  </si>
  <si>
    <t>تقرير الغياب للفترة من 12/18/ 1437 هـ الى 12/21/ 1437  هـ                  المرحلة : المتوسطة - هجر</t>
  </si>
  <si>
    <t>تقرير الغياب للفترة من 12/18/ 1437 هـ الى 12/21/ 1437  هـ                   المرحلة :المتوسطة- عام</t>
  </si>
  <si>
    <t>أبي حنيفة النعمان الثانوية</t>
  </si>
  <si>
    <t xml:space="preserve">عميربن وهب </t>
  </si>
  <si>
    <t xml:space="preserve">اسد بن الفرات </t>
  </si>
  <si>
    <t>الخندق</t>
  </si>
  <si>
    <t>مزدلفة</t>
  </si>
  <si>
    <t>جده</t>
  </si>
  <si>
    <t>الاقصى الثانوية</t>
  </si>
  <si>
    <t>ابي بن كعب</t>
  </si>
  <si>
    <t>حراء</t>
  </si>
  <si>
    <t>السعودية</t>
  </si>
  <si>
    <t>الرميلة</t>
  </si>
  <si>
    <t>المركز</t>
  </si>
  <si>
    <t>عرفات</t>
  </si>
  <si>
    <t>الهفوف</t>
  </si>
  <si>
    <t>صقر الجزيرة</t>
  </si>
  <si>
    <t xml:space="preserve">سعد بن عبادة </t>
  </si>
  <si>
    <t>الملك خالد الثانوية</t>
  </si>
  <si>
    <t>الجفر الثانوية</t>
  </si>
  <si>
    <t>الامام الطحاوي</t>
  </si>
  <si>
    <t>الغويبة</t>
  </si>
  <si>
    <t>البندرية الثانوية</t>
  </si>
  <si>
    <t>جودة</t>
  </si>
  <si>
    <t>العمران الثانوية</t>
  </si>
  <si>
    <t>اليمامة الثانوية</t>
  </si>
  <si>
    <t>الرياض</t>
  </si>
  <si>
    <t>الجبيل الثانوية</t>
  </si>
  <si>
    <t>الامام جعفر الصادق</t>
  </si>
  <si>
    <t>الحرمين</t>
  </si>
  <si>
    <t>ثانوية امتالع</t>
  </si>
  <si>
    <t>ثانوية غرناطة</t>
  </si>
  <si>
    <t>ثانوية الخن</t>
  </si>
  <si>
    <t>الادريسي</t>
  </si>
  <si>
    <t>الفاضلية</t>
  </si>
  <si>
    <t>المزاوي المتوسطة</t>
  </si>
  <si>
    <t xml:space="preserve">الطفيل بن عمرو </t>
  </si>
  <si>
    <t>العمران المتوسطة</t>
  </si>
  <si>
    <t>الاحساء</t>
  </si>
  <si>
    <t xml:space="preserve">نهاوند </t>
  </si>
  <si>
    <t xml:space="preserve">الملك عبدالعزيز </t>
  </si>
  <si>
    <t>مصعب بن عمير</t>
  </si>
  <si>
    <t>الصالحية</t>
  </si>
  <si>
    <t>الخوارزمي</t>
  </si>
  <si>
    <t>الطريبيل</t>
  </si>
  <si>
    <t>الوليد بن عبدالملك</t>
  </si>
  <si>
    <t xml:space="preserve">اليعقوبي </t>
  </si>
  <si>
    <t>جابر بن حيان</t>
  </si>
  <si>
    <t xml:space="preserve">المركز </t>
  </si>
  <si>
    <t>عمر بن الخطاب رضي الله عنه</t>
  </si>
  <si>
    <t>ثابت بن قيس</t>
  </si>
  <si>
    <t>الامام الاوزاعي</t>
  </si>
  <si>
    <t>دار الهجرة</t>
  </si>
  <si>
    <t>همام بن الحارث المتوسطة</t>
  </si>
  <si>
    <t>ابن زيدون</t>
  </si>
  <si>
    <t>حذيفة ابن اليمان المتوسطة</t>
  </si>
  <si>
    <t>الإمام نافع</t>
  </si>
  <si>
    <t>عمورية</t>
  </si>
  <si>
    <t>البندرية</t>
  </si>
  <si>
    <t xml:space="preserve">الاحنف بن قيس </t>
  </si>
  <si>
    <t xml:space="preserve">الجبيل </t>
  </si>
  <si>
    <t>المنصورة</t>
  </si>
  <si>
    <t xml:space="preserve">حفص بن عاصم </t>
  </si>
  <si>
    <t>الامير سلطان بن عبدالعزيز</t>
  </si>
  <si>
    <t>عين جالوت</t>
  </si>
  <si>
    <t>الجفر</t>
  </si>
  <si>
    <t xml:space="preserve"> عمرو بن العاص المتوسطه</t>
  </si>
  <si>
    <t>الاندلس</t>
  </si>
  <si>
    <t>مدرسة الامام ابن الجزري المتوسطة ت . ق</t>
  </si>
  <si>
    <t>الملك سلمان بن عبدالعزيز المتوسطة</t>
  </si>
  <si>
    <t>الطرف</t>
  </si>
  <si>
    <t xml:space="preserve">أبي بكر الصديق </t>
  </si>
  <si>
    <t>الحسين بن علي</t>
  </si>
  <si>
    <t>الإمام قالون</t>
  </si>
  <si>
    <t>طليطلة</t>
  </si>
  <si>
    <t>النعمان بن مقرن المتوسطة</t>
  </si>
  <si>
    <t>أم العراد المتوسطة</t>
  </si>
  <si>
    <t>متوسطة عدي بن حاتم</t>
  </si>
  <si>
    <t>متوسطة حرض</t>
  </si>
  <si>
    <t xml:space="preserve">القارة </t>
  </si>
  <si>
    <t xml:space="preserve">مجموع الغياب </t>
  </si>
  <si>
    <t xml:space="preserve">نسبة الغياب </t>
  </si>
  <si>
    <t>المجموع</t>
  </si>
  <si>
    <t>نسبة الغياب</t>
  </si>
  <si>
    <t>مجموع الغياب</t>
  </si>
  <si>
    <t>نسبة  الغياب</t>
  </si>
  <si>
    <t>عبدالله بن الزبير ( ملحقة مع صقر قريش)</t>
  </si>
  <si>
    <t xml:space="preserve">العضيلية </t>
  </si>
  <si>
    <t xml:space="preserve">المهلب بن أبي صفرة </t>
  </si>
  <si>
    <t>السيح</t>
  </si>
  <si>
    <t>أبي الدرداء</t>
  </si>
  <si>
    <t xml:space="preserve">لبيد بن ربيعة </t>
  </si>
  <si>
    <t>الأمين</t>
  </si>
  <si>
    <t>المأمون</t>
  </si>
  <si>
    <t xml:space="preserve">فضيلة </t>
  </si>
  <si>
    <t xml:space="preserve">تميم بن ربيعة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</si>
</sst>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L-Mohanad Bold"/>
      <charset val="178"/>
    </font>
    <font>
      <sz val="16"/>
      <color theme="1"/>
      <name val="Al-Bahrani bold 1"/>
      <charset val="178"/>
    </font>
    <font>
      <sz val="14"/>
      <color theme="1"/>
      <name val="AL-Mateen"/>
      <charset val="178"/>
    </font>
    <font>
      <sz val="12"/>
      <color theme="1"/>
      <name val="Al-Bahrani bold 1"/>
      <charset val="178"/>
    </font>
    <font>
      <sz val="12"/>
      <name val="Al-Bahrani bold 1"/>
      <charset val="178"/>
    </font>
    <font>
      <sz val="12"/>
      <color rgb="FF7030A0"/>
      <name val="Al-Bahrani bold 1"/>
      <charset val="178"/>
    </font>
    <font>
      <sz val="12"/>
      <color theme="7" tint="-0.499984740745262"/>
      <name val="Al-Bahrani bold 1"/>
      <charset val="178"/>
    </font>
    <font>
      <sz val="12"/>
      <color rgb="FFFF00FF"/>
      <name val="Al-Bahrani bold 1"/>
      <charset val="178"/>
    </font>
    <font>
      <sz val="12"/>
      <color rgb="FF9900CC"/>
      <name val="Al-Bahrani bold 1"/>
      <charset val="178"/>
    </font>
    <font>
      <sz val="12"/>
      <color rgb="FF0066FF"/>
      <name val="Al-Bahrani bold 1"/>
      <charset val="178"/>
    </font>
    <font>
      <sz val="14"/>
      <color theme="1"/>
      <name val="Al-Bahrani bold 1"/>
      <charset val="178"/>
    </font>
    <font>
      <sz val="13"/>
      <color theme="1"/>
      <name val="Al-Bahrani bold 1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theme="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9" fontId="0" fillId="0" borderId="0" xfId="1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 readingOrder="2"/>
    </xf>
    <xf numFmtId="0" fontId="8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66FF"/>
      <color rgb="FF99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585893</xdr:colOff>
      <xdr:row>1</xdr:row>
      <xdr:rowOff>266700</xdr:rowOff>
    </xdr:from>
    <xdr:to>
      <xdr:col>12</xdr:col>
      <xdr:colOff>414126</xdr:colOff>
      <xdr:row>4</xdr:row>
      <xdr:rowOff>171450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357374" y="457200"/>
          <a:ext cx="1695133" cy="1085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2</xdr:row>
      <xdr:rowOff>0</xdr:rowOff>
    </xdr:from>
    <xdr:to>
      <xdr:col>12</xdr:col>
      <xdr:colOff>537951</xdr:colOff>
      <xdr:row>5</xdr:row>
      <xdr:rowOff>85725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604774" y="476250"/>
          <a:ext cx="2166726" cy="1314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585893</xdr:colOff>
      <xdr:row>1</xdr:row>
      <xdr:rowOff>266700</xdr:rowOff>
    </xdr:from>
    <xdr:to>
      <xdr:col>12</xdr:col>
      <xdr:colOff>414126</xdr:colOff>
      <xdr:row>4</xdr:row>
      <xdr:rowOff>247650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617899" y="409575"/>
          <a:ext cx="196183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2</xdr:row>
      <xdr:rowOff>0</xdr:rowOff>
    </xdr:from>
    <xdr:to>
      <xdr:col>12</xdr:col>
      <xdr:colOff>543242</xdr:colOff>
      <xdr:row>5</xdr:row>
      <xdr:rowOff>86783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255949" y="409575"/>
          <a:ext cx="2423901" cy="1085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585893</xdr:colOff>
      <xdr:row>1</xdr:row>
      <xdr:rowOff>266700</xdr:rowOff>
    </xdr:from>
    <xdr:to>
      <xdr:col>12</xdr:col>
      <xdr:colOff>414126</xdr:colOff>
      <xdr:row>4</xdr:row>
      <xdr:rowOff>162983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617899" y="409575"/>
          <a:ext cx="196183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2</xdr:row>
      <xdr:rowOff>0</xdr:rowOff>
    </xdr:from>
    <xdr:to>
      <xdr:col>12</xdr:col>
      <xdr:colOff>585576</xdr:colOff>
      <xdr:row>5</xdr:row>
      <xdr:rowOff>85725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255949" y="409575"/>
          <a:ext cx="2423901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7"/>
  <sheetViews>
    <sheetView showGridLines="0" rightToLeft="1" tabSelected="1" topLeftCell="A4" zoomScale="90" zoomScaleNormal="90" workbookViewId="0">
      <pane ySplit="8" topLeftCell="A12" activePane="bottomLeft" state="frozen"/>
      <selection activeCell="A4" sqref="A4"/>
      <selection pane="bottomLeft" activeCell="F90" sqref="F90"/>
    </sheetView>
  </sheetViews>
  <sheetFormatPr defaultRowHeight="14.25"/>
  <cols>
    <col min="1" max="1" width="9.25" bestFit="1" customWidth="1"/>
    <col min="2" max="2" width="45" customWidth="1"/>
    <col min="4" max="4" width="11" bestFit="1" customWidth="1"/>
    <col min="5" max="5" width="14.625" hidden="1" customWidth="1"/>
    <col min="6" max="6" width="12.25" bestFit="1" customWidth="1"/>
    <col min="7" max="7" width="14.625" hidden="1" customWidth="1"/>
    <col min="8" max="8" width="13.625" bestFit="1" customWidth="1"/>
    <col min="9" max="9" width="14.625" hidden="1" customWidth="1"/>
    <col min="10" max="10" width="13.375" bestFit="1" customWidth="1"/>
    <col min="11" max="11" width="14.625" hidden="1" customWidth="1"/>
    <col min="12" max="13" width="14.625" customWidth="1"/>
    <col min="14" max="14" width="14.625" hidden="1" customWidth="1"/>
  </cols>
  <sheetData>
    <row r="2" spans="1:15" ht="26.25">
      <c r="B2" s="14" t="s">
        <v>4</v>
      </c>
    </row>
    <row r="3" spans="1:15" ht="26.25">
      <c r="B3" s="14" t="s">
        <v>0</v>
      </c>
    </row>
    <row r="4" spans="1:15" ht="26.25">
      <c r="B4" s="14" t="s">
        <v>3</v>
      </c>
      <c r="H4" s="4"/>
    </row>
    <row r="5" spans="1:15" ht="26.25">
      <c r="B5" s="14" t="s">
        <v>1</v>
      </c>
    </row>
    <row r="6" spans="1:15" ht="26.25">
      <c r="B6" s="14" t="s">
        <v>2</v>
      </c>
    </row>
    <row r="9" spans="1:15" ht="26.25">
      <c r="B9" s="29" t="s">
        <v>99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5" thickBot="1"/>
    <row r="11" spans="1:15" ht="21.75" thickBot="1">
      <c r="A11" s="6" t="s">
        <v>5</v>
      </c>
      <c r="B11" s="6" t="s">
        <v>6</v>
      </c>
      <c r="C11" s="6" t="s">
        <v>7</v>
      </c>
      <c r="D11" s="6" t="s">
        <v>12</v>
      </c>
      <c r="E11" s="6" t="s">
        <v>8</v>
      </c>
      <c r="F11" s="6" t="s">
        <v>13</v>
      </c>
      <c r="G11" s="6" t="s">
        <v>8</v>
      </c>
      <c r="H11" s="6" t="s">
        <v>11</v>
      </c>
      <c r="I11" s="6" t="s">
        <v>8</v>
      </c>
      <c r="J11" s="6" t="s">
        <v>10</v>
      </c>
      <c r="K11" s="6" t="s">
        <v>8</v>
      </c>
      <c r="L11" s="6" t="s">
        <v>193</v>
      </c>
      <c r="M11" s="6" t="s">
        <v>194</v>
      </c>
      <c r="N11" s="6" t="s">
        <v>9</v>
      </c>
    </row>
    <row r="12" spans="1:15" ht="21.75" thickBot="1">
      <c r="A12" s="5">
        <v>1</v>
      </c>
      <c r="B12" s="6" t="s">
        <v>14</v>
      </c>
      <c r="C12" s="6">
        <v>170</v>
      </c>
      <c r="D12" s="19"/>
      <c r="E12" s="8">
        <f t="shared" ref="E12:E43" si="0">(D12/C12)*100</f>
        <v>0</v>
      </c>
      <c r="F12" s="9">
        <v>0</v>
      </c>
      <c r="G12" s="5">
        <f t="shared" ref="G12:G43" si="1">(F12/C12)*100</f>
        <v>0</v>
      </c>
      <c r="H12" s="10">
        <v>0</v>
      </c>
      <c r="I12" s="8">
        <f t="shared" ref="I12:I43" si="2">(H12/C12)*100</f>
        <v>0</v>
      </c>
      <c r="J12" s="11">
        <v>0</v>
      </c>
      <c r="K12" s="8">
        <f t="shared" ref="K12:K43" si="3">(J12/C12)*100</f>
        <v>0</v>
      </c>
      <c r="L12" s="8">
        <f>J12+H12+F12+D12</f>
        <v>0</v>
      </c>
      <c r="M12" s="8">
        <f>L12/C12*100</f>
        <v>0</v>
      </c>
      <c r="N12" s="12">
        <f t="shared" ref="N12:N43" si="4">(K12+I12+G12+E12)/4</f>
        <v>0</v>
      </c>
    </row>
    <row r="13" spans="1:15" ht="21.75" thickBot="1">
      <c r="A13" s="5">
        <v>2</v>
      </c>
      <c r="B13" s="6" t="s">
        <v>15</v>
      </c>
      <c r="C13" s="6">
        <v>408</v>
      </c>
      <c r="D13" s="7">
        <v>23</v>
      </c>
      <c r="E13" s="8">
        <f t="shared" si="0"/>
        <v>5.6372549019607847</v>
      </c>
      <c r="F13" s="9">
        <v>11</v>
      </c>
      <c r="G13" s="8">
        <f t="shared" si="1"/>
        <v>2.6960784313725492</v>
      </c>
      <c r="H13" s="10">
        <v>11</v>
      </c>
      <c r="I13" s="8">
        <f t="shared" si="2"/>
        <v>2.6960784313725492</v>
      </c>
      <c r="J13" s="11">
        <v>17</v>
      </c>
      <c r="K13" s="8">
        <f t="shared" si="3"/>
        <v>4.1666666666666661</v>
      </c>
      <c r="L13" s="8">
        <f t="shared" ref="L13:L76" si="5">J13+H13+F13+D13</f>
        <v>62</v>
      </c>
      <c r="M13" s="8">
        <f t="shared" ref="M13:M76" si="6">L13/C13*100</f>
        <v>15.196078431372548</v>
      </c>
      <c r="N13" s="12">
        <f t="shared" si="4"/>
        <v>3.7990196078431371</v>
      </c>
    </row>
    <row r="14" spans="1:15" ht="21.75" thickBot="1">
      <c r="A14" s="5">
        <v>3</v>
      </c>
      <c r="B14" s="6" t="s">
        <v>16</v>
      </c>
      <c r="C14" s="6">
        <v>150</v>
      </c>
      <c r="D14" s="7">
        <v>2</v>
      </c>
      <c r="E14" s="8">
        <f t="shared" si="0"/>
        <v>1.3333333333333335</v>
      </c>
      <c r="F14" s="9">
        <v>0</v>
      </c>
      <c r="G14" s="8">
        <f t="shared" si="1"/>
        <v>0</v>
      </c>
      <c r="H14" s="10">
        <v>0</v>
      </c>
      <c r="I14" s="8">
        <f t="shared" si="2"/>
        <v>0</v>
      </c>
      <c r="J14" s="11">
        <v>0</v>
      </c>
      <c r="K14" s="8">
        <f t="shared" si="3"/>
        <v>0</v>
      </c>
      <c r="L14" s="8">
        <f t="shared" si="5"/>
        <v>2</v>
      </c>
      <c r="M14" s="8">
        <f t="shared" si="6"/>
        <v>1.3333333333333335</v>
      </c>
      <c r="N14" s="12">
        <f t="shared" si="4"/>
        <v>0.33333333333333337</v>
      </c>
    </row>
    <row r="15" spans="1:15" ht="21.75" thickBot="1">
      <c r="A15" s="5">
        <v>4</v>
      </c>
      <c r="B15" s="6" t="s">
        <v>17</v>
      </c>
      <c r="C15" s="6">
        <v>283</v>
      </c>
      <c r="D15" s="7">
        <v>18</v>
      </c>
      <c r="E15" s="8">
        <f t="shared" si="0"/>
        <v>6.3604240282685502</v>
      </c>
      <c r="F15" s="9">
        <v>16</v>
      </c>
      <c r="G15" s="8">
        <f t="shared" si="1"/>
        <v>5.6537102473498235</v>
      </c>
      <c r="H15" s="10">
        <v>15</v>
      </c>
      <c r="I15" s="8">
        <f t="shared" si="2"/>
        <v>5.3003533568904597</v>
      </c>
      <c r="J15" s="20"/>
      <c r="K15" s="8">
        <f t="shared" si="3"/>
        <v>0</v>
      </c>
      <c r="L15" s="8">
        <f t="shared" si="5"/>
        <v>49</v>
      </c>
      <c r="M15" s="8">
        <f t="shared" si="6"/>
        <v>17.314487632508836</v>
      </c>
      <c r="N15" s="12">
        <f t="shared" si="4"/>
        <v>4.3286219081272082</v>
      </c>
    </row>
    <row r="16" spans="1:15" ht="21.75" thickBot="1">
      <c r="A16" s="5">
        <v>5</v>
      </c>
      <c r="B16" s="6" t="s">
        <v>18</v>
      </c>
      <c r="C16" s="6">
        <v>900</v>
      </c>
      <c r="D16" s="7">
        <v>5</v>
      </c>
      <c r="E16" s="8">
        <f t="shared" si="0"/>
        <v>0.55555555555555558</v>
      </c>
      <c r="F16" s="9">
        <v>0</v>
      </c>
      <c r="G16" s="8">
        <f t="shared" si="1"/>
        <v>0</v>
      </c>
      <c r="H16" s="10">
        <v>6</v>
      </c>
      <c r="I16" s="8">
        <f t="shared" si="2"/>
        <v>0.66666666666666674</v>
      </c>
      <c r="J16" s="11">
        <v>2</v>
      </c>
      <c r="K16" s="8">
        <f t="shared" si="3"/>
        <v>0.22222222222222221</v>
      </c>
      <c r="L16" s="8">
        <f t="shared" si="5"/>
        <v>13</v>
      </c>
      <c r="M16" s="8">
        <f t="shared" si="6"/>
        <v>1.4444444444444444</v>
      </c>
      <c r="N16" s="12">
        <f t="shared" si="4"/>
        <v>0.36111111111111116</v>
      </c>
    </row>
    <row r="17" spans="1:14" ht="21.75" thickBot="1">
      <c r="A17" s="5">
        <v>6</v>
      </c>
      <c r="B17" s="6" t="s">
        <v>19</v>
      </c>
      <c r="C17" s="6">
        <v>440</v>
      </c>
      <c r="D17" s="7">
        <v>10</v>
      </c>
      <c r="E17" s="8">
        <f t="shared" si="0"/>
        <v>2.2727272727272729</v>
      </c>
      <c r="F17" s="9">
        <v>5</v>
      </c>
      <c r="G17" s="8">
        <f t="shared" si="1"/>
        <v>1.1363636363636365</v>
      </c>
      <c r="H17" s="10">
        <v>3</v>
      </c>
      <c r="I17" s="8">
        <f t="shared" si="2"/>
        <v>0.68181818181818177</v>
      </c>
      <c r="J17" s="11">
        <v>3</v>
      </c>
      <c r="K17" s="8">
        <f t="shared" si="3"/>
        <v>0.68181818181818177</v>
      </c>
      <c r="L17" s="8">
        <f t="shared" si="5"/>
        <v>21</v>
      </c>
      <c r="M17" s="8">
        <f t="shared" si="6"/>
        <v>4.7727272727272734</v>
      </c>
      <c r="N17" s="12">
        <f t="shared" si="4"/>
        <v>1.1931818181818183</v>
      </c>
    </row>
    <row r="18" spans="1:14" ht="21.75" thickBot="1">
      <c r="A18" s="5">
        <v>7</v>
      </c>
      <c r="B18" s="6" t="s">
        <v>20</v>
      </c>
      <c r="C18" s="6">
        <v>337</v>
      </c>
      <c r="D18" s="7">
        <v>0</v>
      </c>
      <c r="E18" s="8">
        <f t="shared" si="0"/>
        <v>0</v>
      </c>
      <c r="F18" s="9">
        <v>0</v>
      </c>
      <c r="G18" s="8">
        <f t="shared" si="1"/>
        <v>0</v>
      </c>
      <c r="H18" s="10">
        <v>0</v>
      </c>
      <c r="I18" s="8">
        <f t="shared" si="2"/>
        <v>0</v>
      </c>
      <c r="J18" s="11">
        <v>5</v>
      </c>
      <c r="K18" s="8">
        <f t="shared" si="3"/>
        <v>1.4836795252225521</v>
      </c>
      <c r="L18" s="8">
        <f t="shared" si="5"/>
        <v>5</v>
      </c>
      <c r="M18" s="8">
        <f t="shared" si="6"/>
        <v>1.4836795252225521</v>
      </c>
      <c r="N18" s="12">
        <f t="shared" si="4"/>
        <v>0.37091988130563802</v>
      </c>
    </row>
    <row r="19" spans="1:14" ht="21.75" thickBot="1">
      <c r="A19" s="5">
        <v>8</v>
      </c>
      <c r="B19" s="6" t="s">
        <v>21</v>
      </c>
      <c r="C19" s="6">
        <v>250</v>
      </c>
      <c r="D19" s="7">
        <v>0</v>
      </c>
      <c r="E19" s="8">
        <f t="shared" si="0"/>
        <v>0</v>
      </c>
      <c r="F19" s="9">
        <v>2</v>
      </c>
      <c r="G19" s="8">
        <f t="shared" si="1"/>
        <v>0.8</v>
      </c>
      <c r="H19" s="10">
        <v>3</v>
      </c>
      <c r="I19" s="8">
        <f t="shared" si="2"/>
        <v>1.2</v>
      </c>
      <c r="J19" s="20"/>
      <c r="K19" s="8">
        <f t="shared" si="3"/>
        <v>0</v>
      </c>
      <c r="L19" s="8">
        <f t="shared" si="5"/>
        <v>5</v>
      </c>
      <c r="M19" s="8">
        <f t="shared" si="6"/>
        <v>2</v>
      </c>
      <c r="N19" s="12">
        <f t="shared" si="4"/>
        <v>0.5</v>
      </c>
    </row>
    <row r="20" spans="1:14" ht="21.75" thickBot="1">
      <c r="A20" s="5">
        <v>9</v>
      </c>
      <c r="B20" s="6" t="s">
        <v>22</v>
      </c>
      <c r="C20" s="6">
        <v>164</v>
      </c>
      <c r="D20" s="7">
        <v>3</v>
      </c>
      <c r="E20" s="8">
        <f t="shared" si="0"/>
        <v>1.8292682926829267</v>
      </c>
      <c r="F20" s="9">
        <v>0</v>
      </c>
      <c r="G20" s="8">
        <f t="shared" si="1"/>
        <v>0</v>
      </c>
      <c r="H20" s="10">
        <v>2</v>
      </c>
      <c r="I20" s="8">
        <f t="shared" si="2"/>
        <v>1.2195121951219512</v>
      </c>
      <c r="J20" s="11">
        <v>2</v>
      </c>
      <c r="K20" s="8">
        <f t="shared" si="3"/>
        <v>1.2195121951219512</v>
      </c>
      <c r="L20" s="8">
        <f t="shared" si="5"/>
        <v>7</v>
      </c>
      <c r="M20" s="8">
        <f t="shared" si="6"/>
        <v>4.2682926829268295</v>
      </c>
      <c r="N20" s="12">
        <f t="shared" si="4"/>
        <v>1.0670731707317072</v>
      </c>
    </row>
    <row r="21" spans="1:14" ht="21.75" thickBot="1">
      <c r="A21" s="5">
        <v>10</v>
      </c>
      <c r="B21" s="6" t="s">
        <v>23</v>
      </c>
      <c r="C21" s="6">
        <v>483</v>
      </c>
      <c r="D21" s="7">
        <v>5</v>
      </c>
      <c r="E21" s="8">
        <f t="shared" si="0"/>
        <v>1.0351966873706004</v>
      </c>
      <c r="F21" s="9">
        <v>4</v>
      </c>
      <c r="G21" s="8">
        <f t="shared" si="1"/>
        <v>0.82815734989648038</v>
      </c>
      <c r="H21" s="10">
        <v>6</v>
      </c>
      <c r="I21" s="8">
        <f t="shared" si="2"/>
        <v>1.2422360248447204</v>
      </c>
      <c r="J21" s="11">
        <v>12</v>
      </c>
      <c r="K21" s="8">
        <f t="shared" si="3"/>
        <v>2.4844720496894408</v>
      </c>
      <c r="L21" s="8">
        <f t="shared" si="5"/>
        <v>27</v>
      </c>
      <c r="M21" s="8">
        <f t="shared" si="6"/>
        <v>5.5900621118012426</v>
      </c>
      <c r="N21" s="12">
        <f t="shared" si="4"/>
        <v>1.3975155279503106</v>
      </c>
    </row>
    <row r="22" spans="1:14" ht="21.75" thickBot="1">
      <c r="A22" s="5">
        <v>11</v>
      </c>
      <c r="B22" s="6" t="s">
        <v>25</v>
      </c>
      <c r="C22" s="6">
        <v>756</v>
      </c>
      <c r="D22" s="7">
        <v>23</v>
      </c>
      <c r="E22" s="8">
        <f t="shared" si="0"/>
        <v>3.0423280423280423</v>
      </c>
      <c r="F22" s="9">
        <v>11</v>
      </c>
      <c r="G22" s="8">
        <f t="shared" si="1"/>
        <v>1.4550264550264549</v>
      </c>
      <c r="H22" s="10">
        <v>9</v>
      </c>
      <c r="I22" s="8">
        <f t="shared" si="2"/>
        <v>1.1904761904761905</v>
      </c>
      <c r="J22" s="20"/>
      <c r="K22" s="8">
        <f t="shared" si="3"/>
        <v>0</v>
      </c>
      <c r="L22" s="8">
        <f t="shared" si="5"/>
        <v>43</v>
      </c>
      <c r="M22" s="8">
        <f t="shared" si="6"/>
        <v>5.6878306878306875</v>
      </c>
      <c r="N22" s="12">
        <f t="shared" si="4"/>
        <v>1.4219576719576721</v>
      </c>
    </row>
    <row r="23" spans="1:14" ht="21.75" thickBot="1">
      <c r="A23" s="5">
        <v>12</v>
      </c>
      <c r="B23" s="6" t="s">
        <v>26</v>
      </c>
      <c r="C23" s="6">
        <v>432</v>
      </c>
      <c r="D23" s="7">
        <v>0</v>
      </c>
      <c r="E23" s="8">
        <f t="shared" si="0"/>
        <v>0</v>
      </c>
      <c r="F23" s="9">
        <v>0</v>
      </c>
      <c r="G23" s="8">
        <f t="shared" si="1"/>
        <v>0</v>
      </c>
      <c r="H23" s="10">
        <v>0</v>
      </c>
      <c r="I23" s="8">
        <f t="shared" si="2"/>
        <v>0</v>
      </c>
      <c r="J23" s="11"/>
      <c r="K23" s="8">
        <f t="shared" si="3"/>
        <v>0</v>
      </c>
      <c r="L23" s="8">
        <f t="shared" si="5"/>
        <v>0</v>
      </c>
      <c r="M23" s="8">
        <f t="shared" si="6"/>
        <v>0</v>
      </c>
      <c r="N23" s="12">
        <f t="shared" si="4"/>
        <v>0</v>
      </c>
    </row>
    <row r="24" spans="1:14" ht="21.75" thickBot="1">
      <c r="A24" s="5">
        <v>13</v>
      </c>
      <c r="B24" s="6" t="s">
        <v>27</v>
      </c>
      <c r="C24" s="6">
        <v>281</v>
      </c>
      <c r="D24" s="19"/>
      <c r="E24" s="8">
        <f t="shared" si="0"/>
        <v>0</v>
      </c>
      <c r="F24" s="9">
        <v>7</v>
      </c>
      <c r="G24" s="8">
        <f t="shared" si="1"/>
        <v>2.4911032028469751</v>
      </c>
      <c r="H24" s="10">
        <v>10</v>
      </c>
      <c r="I24" s="8">
        <f t="shared" si="2"/>
        <v>3.5587188612099649</v>
      </c>
      <c r="J24" s="11">
        <v>10</v>
      </c>
      <c r="K24" s="8">
        <f t="shared" si="3"/>
        <v>3.5587188612099649</v>
      </c>
      <c r="L24" s="8">
        <f t="shared" si="5"/>
        <v>27</v>
      </c>
      <c r="M24" s="8">
        <f t="shared" si="6"/>
        <v>9.6085409252669027</v>
      </c>
      <c r="N24" s="12">
        <f t="shared" si="4"/>
        <v>2.4021352313167261</v>
      </c>
    </row>
    <row r="25" spans="1:14" ht="21.75" thickBot="1">
      <c r="A25" s="5">
        <v>14</v>
      </c>
      <c r="B25" s="6" t="s">
        <v>28</v>
      </c>
      <c r="C25" s="6">
        <v>667</v>
      </c>
      <c r="D25" s="7">
        <v>7</v>
      </c>
      <c r="E25" s="8">
        <f t="shared" si="0"/>
        <v>1.0494752623688157</v>
      </c>
      <c r="F25" s="9">
        <v>10</v>
      </c>
      <c r="G25" s="8">
        <f t="shared" si="1"/>
        <v>1.4992503748125936</v>
      </c>
      <c r="H25" s="10">
        <v>4</v>
      </c>
      <c r="I25" s="8">
        <f t="shared" si="2"/>
        <v>0.59970014992503751</v>
      </c>
      <c r="J25" s="11">
        <v>2</v>
      </c>
      <c r="K25" s="8">
        <f t="shared" si="3"/>
        <v>0.29985007496251875</v>
      </c>
      <c r="L25" s="8">
        <f t="shared" si="5"/>
        <v>23</v>
      </c>
      <c r="M25" s="8">
        <f t="shared" si="6"/>
        <v>3.4482758620689653</v>
      </c>
      <c r="N25" s="12">
        <f t="shared" si="4"/>
        <v>0.86206896551724133</v>
      </c>
    </row>
    <row r="26" spans="1:14" ht="21.75" thickBot="1">
      <c r="A26" s="5">
        <v>15</v>
      </c>
      <c r="B26" s="6" t="s">
        <v>29</v>
      </c>
      <c r="C26" s="6">
        <v>250</v>
      </c>
      <c r="D26" s="7">
        <v>4</v>
      </c>
      <c r="E26" s="8">
        <f t="shared" si="0"/>
        <v>1.6</v>
      </c>
      <c r="F26" s="9">
        <v>3</v>
      </c>
      <c r="G26" s="8">
        <f t="shared" si="1"/>
        <v>1.2</v>
      </c>
      <c r="H26" s="21"/>
      <c r="I26" s="8">
        <f t="shared" si="2"/>
        <v>0</v>
      </c>
      <c r="J26" s="11">
        <v>5</v>
      </c>
      <c r="K26" s="8">
        <f t="shared" si="3"/>
        <v>2</v>
      </c>
      <c r="L26" s="8">
        <f t="shared" si="5"/>
        <v>12</v>
      </c>
      <c r="M26" s="8">
        <f t="shared" si="6"/>
        <v>4.8</v>
      </c>
      <c r="N26" s="12">
        <f t="shared" si="4"/>
        <v>1.2000000000000002</v>
      </c>
    </row>
    <row r="27" spans="1:14" ht="21.75" thickBot="1">
      <c r="A27" s="5">
        <v>16</v>
      </c>
      <c r="B27" s="6" t="s">
        <v>30</v>
      </c>
      <c r="C27" s="6">
        <v>277</v>
      </c>
      <c r="D27" s="7">
        <v>0</v>
      </c>
      <c r="E27" s="8">
        <f t="shared" si="0"/>
        <v>0</v>
      </c>
      <c r="F27" s="9">
        <v>0</v>
      </c>
      <c r="G27" s="8">
        <f t="shared" si="1"/>
        <v>0</v>
      </c>
      <c r="H27" s="21"/>
      <c r="I27" s="22">
        <f t="shared" si="2"/>
        <v>0</v>
      </c>
      <c r="J27" s="20"/>
      <c r="K27" s="8">
        <f t="shared" si="3"/>
        <v>0</v>
      </c>
      <c r="L27" s="8">
        <f t="shared" si="5"/>
        <v>0</v>
      </c>
      <c r="M27" s="8">
        <f t="shared" si="6"/>
        <v>0</v>
      </c>
      <c r="N27" s="12">
        <f t="shared" si="4"/>
        <v>0</v>
      </c>
    </row>
    <row r="28" spans="1:14" ht="21.75" thickBot="1">
      <c r="A28" s="5">
        <v>17</v>
      </c>
      <c r="B28" s="6" t="s">
        <v>31</v>
      </c>
      <c r="C28" s="6">
        <v>246</v>
      </c>
      <c r="D28" s="7">
        <v>2</v>
      </c>
      <c r="E28" s="8">
        <f t="shared" si="0"/>
        <v>0.81300813008130091</v>
      </c>
      <c r="F28" s="9">
        <v>1</v>
      </c>
      <c r="G28" s="8">
        <f t="shared" si="1"/>
        <v>0.40650406504065045</v>
      </c>
      <c r="H28" s="10">
        <v>1</v>
      </c>
      <c r="I28" s="8">
        <f t="shared" si="2"/>
        <v>0.40650406504065045</v>
      </c>
      <c r="J28" s="11">
        <v>0</v>
      </c>
      <c r="K28" s="8">
        <f t="shared" si="3"/>
        <v>0</v>
      </c>
      <c r="L28" s="8">
        <f t="shared" si="5"/>
        <v>4</v>
      </c>
      <c r="M28" s="8">
        <f t="shared" si="6"/>
        <v>1.6260162601626018</v>
      </c>
      <c r="N28" s="12">
        <f t="shared" si="4"/>
        <v>0.40650406504065045</v>
      </c>
    </row>
    <row r="29" spans="1:14" ht="21.75" thickBot="1">
      <c r="A29" s="5">
        <v>18</v>
      </c>
      <c r="B29" s="6" t="s">
        <v>32</v>
      </c>
      <c r="C29" s="6">
        <v>352</v>
      </c>
      <c r="D29" s="7">
        <v>3</v>
      </c>
      <c r="E29" s="8">
        <f t="shared" si="0"/>
        <v>0.85227272727272718</v>
      </c>
      <c r="F29" s="9">
        <v>3</v>
      </c>
      <c r="G29" s="8">
        <f t="shared" si="1"/>
        <v>0.85227272727272718</v>
      </c>
      <c r="H29" s="21"/>
      <c r="I29" s="22">
        <f t="shared" si="2"/>
        <v>0</v>
      </c>
      <c r="J29" s="20"/>
      <c r="K29" s="8">
        <f t="shared" si="3"/>
        <v>0</v>
      </c>
      <c r="L29" s="8">
        <f t="shared" si="5"/>
        <v>6</v>
      </c>
      <c r="M29" s="8">
        <f t="shared" si="6"/>
        <v>1.7045454545454544</v>
      </c>
      <c r="N29" s="12">
        <f t="shared" si="4"/>
        <v>0.42613636363636359</v>
      </c>
    </row>
    <row r="30" spans="1:14" ht="21.75" thickBot="1">
      <c r="A30" s="5">
        <v>19</v>
      </c>
      <c r="B30" s="6" t="s">
        <v>33</v>
      </c>
      <c r="C30" s="6">
        <v>217</v>
      </c>
      <c r="D30" s="7">
        <v>40</v>
      </c>
      <c r="E30" s="8">
        <f t="shared" si="0"/>
        <v>18.433179723502306</v>
      </c>
      <c r="F30" s="9">
        <v>25</v>
      </c>
      <c r="G30" s="8">
        <f t="shared" si="1"/>
        <v>11.52073732718894</v>
      </c>
      <c r="H30" s="10">
        <v>8</v>
      </c>
      <c r="I30" s="8">
        <f t="shared" si="2"/>
        <v>3.6866359447004609</v>
      </c>
      <c r="J30" s="11">
        <v>38</v>
      </c>
      <c r="K30" s="8">
        <f t="shared" si="3"/>
        <v>17.511520737327189</v>
      </c>
      <c r="L30" s="8">
        <f t="shared" si="5"/>
        <v>111</v>
      </c>
      <c r="M30" s="8">
        <f t="shared" si="6"/>
        <v>51.152073732718897</v>
      </c>
      <c r="N30" s="12">
        <f t="shared" si="4"/>
        <v>12.788018433179724</v>
      </c>
    </row>
    <row r="31" spans="1:14" ht="21.75" thickBot="1">
      <c r="A31" s="5">
        <v>20</v>
      </c>
      <c r="B31" s="6" t="s">
        <v>34</v>
      </c>
      <c r="C31" s="6">
        <v>766</v>
      </c>
      <c r="D31" s="7">
        <v>10</v>
      </c>
      <c r="E31" s="8">
        <f t="shared" si="0"/>
        <v>1.3054830287206265</v>
      </c>
      <c r="F31" s="9">
        <v>5</v>
      </c>
      <c r="G31" s="8">
        <f t="shared" si="1"/>
        <v>0.65274151436031325</v>
      </c>
      <c r="H31" s="10">
        <v>10</v>
      </c>
      <c r="I31" s="8">
        <f t="shared" si="2"/>
        <v>1.3054830287206265</v>
      </c>
      <c r="J31" s="20"/>
      <c r="K31" s="8">
        <f t="shared" si="3"/>
        <v>0</v>
      </c>
      <c r="L31" s="8">
        <f t="shared" si="5"/>
        <v>25</v>
      </c>
      <c r="M31" s="8">
        <f t="shared" si="6"/>
        <v>3.2637075718015671</v>
      </c>
      <c r="N31" s="12">
        <f t="shared" si="4"/>
        <v>0.81592689295039156</v>
      </c>
    </row>
    <row r="32" spans="1:14" ht="21.75" thickBot="1">
      <c r="A32" s="5">
        <v>21</v>
      </c>
      <c r="B32" s="6" t="s">
        <v>35</v>
      </c>
      <c r="C32" s="6">
        <v>384</v>
      </c>
      <c r="D32" s="7">
        <v>7</v>
      </c>
      <c r="E32" s="8">
        <f t="shared" si="0"/>
        <v>1.8229166666666667</v>
      </c>
      <c r="F32" s="9">
        <v>9</v>
      </c>
      <c r="G32" s="8">
        <f t="shared" si="1"/>
        <v>2.34375</v>
      </c>
      <c r="H32" s="10">
        <v>10</v>
      </c>
      <c r="I32" s="8">
        <f t="shared" si="2"/>
        <v>2.604166666666667</v>
      </c>
      <c r="J32" s="20"/>
      <c r="K32" s="8">
        <f t="shared" si="3"/>
        <v>0</v>
      </c>
      <c r="L32" s="8">
        <f t="shared" si="5"/>
        <v>26</v>
      </c>
      <c r="M32" s="8">
        <f t="shared" si="6"/>
        <v>6.770833333333333</v>
      </c>
      <c r="N32" s="12">
        <f t="shared" si="4"/>
        <v>1.6927083333333335</v>
      </c>
    </row>
    <row r="33" spans="1:14" ht="21.75" thickBot="1">
      <c r="A33" s="5">
        <v>22</v>
      </c>
      <c r="B33" s="6" t="s">
        <v>36</v>
      </c>
      <c r="C33" s="6">
        <v>315</v>
      </c>
      <c r="D33" s="7">
        <v>2</v>
      </c>
      <c r="E33" s="8">
        <f t="shared" si="0"/>
        <v>0.63492063492063489</v>
      </c>
      <c r="F33" s="9">
        <v>0</v>
      </c>
      <c r="G33" s="8">
        <f t="shared" si="1"/>
        <v>0</v>
      </c>
      <c r="H33" s="21"/>
      <c r="I33" s="8">
        <f t="shared" si="2"/>
        <v>0</v>
      </c>
      <c r="J33" s="11">
        <v>1</v>
      </c>
      <c r="K33" s="8">
        <f t="shared" si="3"/>
        <v>0.31746031746031744</v>
      </c>
      <c r="L33" s="8">
        <f t="shared" si="5"/>
        <v>3</v>
      </c>
      <c r="M33" s="8">
        <f t="shared" si="6"/>
        <v>0.95238095238095244</v>
      </c>
      <c r="N33" s="12">
        <f t="shared" si="4"/>
        <v>0.23809523809523808</v>
      </c>
    </row>
    <row r="34" spans="1:14" ht="21.75" thickBot="1">
      <c r="A34" s="5">
        <v>23</v>
      </c>
      <c r="B34" s="6" t="s">
        <v>37</v>
      </c>
      <c r="C34" s="6">
        <v>241</v>
      </c>
      <c r="D34" s="7">
        <v>6</v>
      </c>
      <c r="E34" s="8">
        <f t="shared" si="0"/>
        <v>2.4896265560165975</v>
      </c>
      <c r="F34" s="9">
        <v>5</v>
      </c>
      <c r="G34" s="8">
        <f t="shared" si="1"/>
        <v>2.0746887966804977</v>
      </c>
      <c r="H34" s="10">
        <v>4</v>
      </c>
      <c r="I34" s="8">
        <f t="shared" si="2"/>
        <v>1.6597510373443984</v>
      </c>
      <c r="J34" s="20"/>
      <c r="K34" s="8">
        <f t="shared" si="3"/>
        <v>0</v>
      </c>
      <c r="L34" s="8">
        <f t="shared" si="5"/>
        <v>15</v>
      </c>
      <c r="M34" s="8">
        <f t="shared" si="6"/>
        <v>6.2240663900414939</v>
      </c>
      <c r="N34" s="12">
        <f t="shared" si="4"/>
        <v>1.5560165975103735</v>
      </c>
    </row>
    <row r="35" spans="1:14" ht="21.75" thickBot="1">
      <c r="A35" s="5">
        <v>24</v>
      </c>
      <c r="B35" s="6" t="s">
        <v>39</v>
      </c>
      <c r="C35" s="6">
        <v>617</v>
      </c>
      <c r="D35" s="7">
        <v>7</v>
      </c>
      <c r="E35" s="8">
        <f t="shared" si="0"/>
        <v>1.1345218800648298</v>
      </c>
      <c r="F35" s="9">
        <v>4</v>
      </c>
      <c r="G35" s="8">
        <f t="shared" si="1"/>
        <v>0.64829821717990277</v>
      </c>
      <c r="H35" s="10">
        <v>4</v>
      </c>
      <c r="I35" s="8">
        <f t="shared" si="2"/>
        <v>0.64829821717990277</v>
      </c>
      <c r="J35" s="11">
        <v>3</v>
      </c>
      <c r="K35" s="8">
        <f t="shared" si="3"/>
        <v>0.48622366288492713</v>
      </c>
      <c r="L35" s="8">
        <f t="shared" si="5"/>
        <v>18</v>
      </c>
      <c r="M35" s="8">
        <f t="shared" si="6"/>
        <v>2.9173419773095626</v>
      </c>
      <c r="N35" s="12">
        <f t="shared" si="4"/>
        <v>0.72933549432739064</v>
      </c>
    </row>
    <row r="36" spans="1:14" ht="21.75" thickBot="1">
      <c r="A36" s="5">
        <v>25</v>
      </c>
      <c r="B36" s="6" t="s">
        <v>40</v>
      </c>
      <c r="C36" s="6">
        <v>315</v>
      </c>
      <c r="D36" s="7">
        <v>12</v>
      </c>
      <c r="E36" s="8">
        <f t="shared" si="0"/>
        <v>3.8095238095238098</v>
      </c>
      <c r="F36" s="9">
        <v>7</v>
      </c>
      <c r="G36" s="8">
        <f t="shared" si="1"/>
        <v>2.2222222222222223</v>
      </c>
      <c r="H36" s="10">
        <v>32</v>
      </c>
      <c r="I36" s="8">
        <f t="shared" si="2"/>
        <v>10.158730158730158</v>
      </c>
      <c r="J36" s="20"/>
      <c r="K36" s="8">
        <f t="shared" si="3"/>
        <v>0</v>
      </c>
      <c r="L36" s="8">
        <f t="shared" si="5"/>
        <v>51</v>
      </c>
      <c r="M36" s="8">
        <f t="shared" si="6"/>
        <v>16.19047619047619</v>
      </c>
      <c r="N36" s="12">
        <f t="shared" si="4"/>
        <v>4.0476190476190474</v>
      </c>
    </row>
    <row r="37" spans="1:14" ht="21.75" thickBot="1">
      <c r="A37" s="5">
        <v>26</v>
      </c>
      <c r="B37" s="6" t="s">
        <v>41</v>
      </c>
      <c r="C37" s="6">
        <v>125</v>
      </c>
      <c r="D37" s="7">
        <v>2</v>
      </c>
      <c r="E37" s="8">
        <f t="shared" si="0"/>
        <v>1.6</v>
      </c>
      <c r="F37" s="9">
        <v>2</v>
      </c>
      <c r="G37" s="8">
        <f t="shared" si="1"/>
        <v>1.6</v>
      </c>
      <c r="H37" s="10">
        <v>2</v>
      </c>
      <c r="I37" s="8">
        <f t="shared" si="2"/>
        <v>1.6</v>
      </c>
      <c r="J37" s="11">
        <v>3</v>
      </c>
      <c r="K37" s="8">
        <f t="shared" si="3"/>
        <v>2.4</v>
      </c>
      <c r="L37" s="8">
        <f t="shared" si="5"/>
        <v>9</v>
      </c>
      <c r="M37" s="8">
        <f t="shared" si="6"/>
        <v>7.1999999999999993</v>
      </c>
      <c r="N37" s="12">
        <f t="shared" si="4"/>
        <v>1.7999999999999998</v>
      </c>
    </row>
    <row r="38" spans="1:14" ht="21.75" thickBot="1">
      <c r="A38" s="5">
        <v>27</v>
      </c>
      <c r="B38" s="6" t="s">
        <v>42</v>
      </c>
      <c r="C38" s="6">
        <v>253</v>
      </c>
      <c r="D38" s="7">
        <v>1</v>
      </c>
      <c r="E38" s="8">
        <f t="shared" si="0"/>
        <v>0.39525691699604742</v>
      </c>
      <c r="F38" s="9">
        <v>0</v>
      </c>
      <c r="G38" s="8">
        <f t="shared" si="1"/>
        <v>0</v>
      </c>
      <c r="H38" s="10">
        <v>1</v>
      </c>
      <c r="I38" s="8">
        <f t="shared" si="2"/>
        <v>0.39525691699604742</v>
      </c>
      <c r="J38" s="11">
        <v>0</v>
      </c>
      <c r="K38" s="8">
        <f t="shared" si="3"/>
        <v>0</v>
      </c>
      <c r="L38" s="8">
        <f t="shared" si="5"/>
        <v>2</v>
      </c>
      <c r="M38" s="8">
        <f t="shared" si="6"/>
        <v>0.79051383399209485</v>
      </c>
      <c r="N38" s="12">
        <f t="shared" si="4"/>
        <v>0.19762845849802371</v>
      </c>
    </row>
    <row r="39" spans="1:14" ht="21.75" thickBot="1">
      <c r="A39" s="5">
        <v>28</v>
      </c>
      <c r="B39" s="6" t="s">
        <v>43</v>
      </c>
      <c r="C39" s="6">
        <v>725</v>
      </c>
      <c r="D39" s="7">
        <v>25</v>
      </c>
      <c r="E39" s="8">
        <f t="shared" si="0"/>
        <v>3.4482758620689653</v>
      </c>
      <c r="F39" s="9">
        <v>35</v>
      </c>
      <c r="G39" s="8">
        <f t="shared" si="1"/>
        <v>4.8275862068965516</v>
      </c>
      <c r="H39" s="10">
        <v>35</v>
      </c>
      <c r="I39" s="8">
        <f t="shared" si="2"/>
        <v>4.8275862068965516</v>
      </c>
      <c r="J39" s="11">
        <v>28</v>
      </c>
      <c r="K39" s="8">
        <f t="shared" si="3"/>
        <v>3.8620689655172415</v>
      </c>
      <c r="L39" s="8">
        <f t="shared" si="5"/>
        <v>123</v>
      </c>
      <c r="M39" s="8">
        <f t="shared" si="6"/>
        <v>16.96551724137931</v>
      </c>
      <c r="N39" s="12">
        <f t="shared" si="4"/>
        <v>4.2413793103448274</v>
      </c>
    </row>
    <row r="40" spans="1:14" ht="21.75" thickBot="1">
      <c r="A40" s="5">
        <v>29</v>
      </c>
      <c r="B40" s="6" t="s">
        <v>44</v>
      </c>
      <c r="C40" s="6">
        <v>104</v>
      </c>
      <c r="D40" s="7">
        <v>0</v>
      </c>
      <c r="E40" s="8">
        <f t="shared" si="0"/>
        <v>0</v>
      </c>
      <c r="F40" s="9">
        <v>1</v>
      </c>
      <c r="G40" s="8">
        <f t="shared" si="1"/>
        <v>0.96153846153846156</v>
      </c>
      <c r="H40" s="10">
        <v>0</v>
      </c>
      <c r="I40" s="8">
        <f t="shared" si="2"/>
        <v>0</v>
      </c>
      <c r="J40" s="11">
        <v>3</v>
      </c>
      <c r="K40" s="8">
        <f t="shared" si="3"/>
        <v>2.8846153846153846</v>
      </c>
      <c r="L40" s="8">
        <f t="shared" si="5"/>
        <v>4</v>
      </c>
      <c r="M40" s="8">
        <f t="shared" si="6"/>
        <v>3.8461538461538463</v>
      </c>
      <c r="N40" s="12">
        <f t="shared" si="4"/>
        <v>0.96153846153846156</v>
      </c>
    </row>
    <row r="41" spans="1:14" ht="21.75" thickBot="1">
      <c r="A41" s="5">
        <v>30</v>
      </c>
      <c r="B41" s="6" t="s">
        <v>45</v>
      </c>
      <c r="C41" s="6">
        <v>98</v>
      </c>
      <c r="D41" s="7">
        <v>8</v>
      </c>
      <c r="E41" s="8">
        <f t="shared" si="0"/>
        <v>8.1632653061224492</v>
      </c>
      <c r="F41" s="9">
        <v>6</v>
      </c>
      <c r="G41" s="8">
        <f t="shared" si="1"/>
        <v>6.1224489795918364</v>
      </c>
      <c r="H41" s="21"/>
      <c r="I41" s="8">
        <f t="shared" si="2"/>
        <v>0</v>
      </c>
      <c r="J41" s="20"/>
      <c r="K41" s="8">
        <f t="shared" si="3"/>
        <v>0</v>
      </c>
      <c r="L41" s="8">
        <f t="shared" si="5"/>
        <v>14</v>
      </c>
      <c r="M41" s="8">
        <f t="shared" si="6"/>
        <v>14.285714285714285</v>
      </c>
      <c r="N41" s="12">
        <f t="shared" si="4"/>
        <v>3.5714285714285712</v>
      </c>
    </row>
    <row r="42" spans="1:14" ht="21.75" thickBot="1">
      <c r="A42" s="5">
        <v>31</v>
      </c>
      <c r="B42" s="6" t="s">
        <v>46</v>
      </c>
      <c r="C42" s="6">
        <v>116</v>
      </c>
      <c r="D42" s="7">
        <v>0</v>
      </c>
      <c r="E42" s="8">
        <f t="shared" si="0"/>
        <v>0</v>
      </c>
      <c r="F42" s="9">
        <v>0</v>
      </c>
      <c r="G42" s="8">
        <f t="shared" si="1"/>
        <v>0</v>
      </c>
      <c r="H42" s="21"/>
      <c r="I42" s="8">
        <f t="shared" si="2"/>
        <v>0</v>
      </c>
      <c r="J42" s="11">
        <v>2</v>
      </c>
      <c r="K42" s="8">
        <f t="shared" si="3"/>
        <v>1.7241379310344827</v>
      </c>
      <c r="L42" s="8">
        <f t="shared" si="5"/>
        <v>2</v>
      </c>
      <c r="M42" s="8">
        <f t="shared" si="6"/>
        <v>1.7241379310344827</v>
      </c>
      <c r="N42" s="12">
        <f t="shared" si="4"/>
        <v>0.43103448275862066</v>
      </c>
    </row>
    <row r="43" spans="1:14" ht="21.75" thickBot="1">
      <c r="A43" s="5">
        <v>32</v>
      </c>
      <c r="B43" s="6" t="s">
        <v>47</v>
      </c>
      <c r="C43" s="6">
        <v>165</v>
      </c>
      <c r="D43" s="7">
        <v>84</v>
      </c>
      <c r="E43" s="8">
        <f t="shared" si="0"/>
        <v>50.909090909090907</v>
      </c>
      <c r="F43" s="9">
        <v>10</v>
      </c>
      <c r="G43" s="8">
        <f t="shared" si="1"/>
        <v>6.0606060606060606</v>
      </c>
      <c r="H43" s="10">
        <v>13</v>
      </c>
      <c r="I43" s="8">
        <f t="shared" si="2"/>
        <v>7.878787878787878</v>
      </c>
      <c r="J43" s="11">
        <v>19</v>
      </c>
      <c r="K43" s="8">
        <f t="shared" si="3"/>
        <v>11.515151515151516</v>
      </c>
      <c r="L43" s="8">
        <f t="shared" si="5"/>
        <v>126</v>
      </c>
      <c r="M43" s="8">
        <f t="shared" si="6"/>
        <v>76.363636363636374</v>
      </c>
      <c r="N43" s="12">
        <f t="shared" si="4"/>
        <v>19.09090909090909</v>
      </c>
    </row>
    <row r="44" spans="1:14" ht="21.75" thickBot="1">
      <c r="A44" s="5">
        <v>33</v>
      </c>
      <c r="B44" s="6" t="s">
        <v>48</v>
      </c>
      <c r="C44" s="6">
        <v>120</v>
      </c>
      <c r="D44" s="7">
        <v>2</v>
      </c>
      <c r="E44" s="8">
        <f t="shared" ref="E44:E75" si="7">(D44/C44)*100</f>
        <v>1.6666666666666667</v>
      </c>
      <c r="F44" s="9">
        <v>2</v>
      </c>
      <c r="G44" s="8">
        <f t="shared" ref="G44:G75" si="8">(F44/C44)*100</f>
        <v>1.6666666666666667</v>
      </c>
      <c r="H44" s="10">
        <v>4</v>
      </c>
      <c r="I44" s="8">
        <f t="shared" ref="I44:I75" si="9">(H44/C44)*100</f>
        <v>3.3333333333333335</v>
      </c>
      <c r="J44" s="11">
        <v>5</v>
      </c>
      <c r="K44" s="8">
        <f t="shared" ref="K44:K75" si="10">(J44/C44)*100</f>
        <v>4.1666666666666661</v>
      </c>
      <c r="L44" s="8">
        <f t="shared" si="5"/>
        <v>13</v>
      </c>
      <c r="M44" s="8">
        <f t="shared" si="6"/>
        <v>10.833333333333334</v>
      </c>
      <c r="N44" s="12">
        <f t="shared" ref="N44:N75" si="11">(K44+I44+G44+E44)/4</f>
        <v>2.708333333333333</v>
      </c>
    </row>
    <row r="45" spans="1:14" ht="21.75" thickBot="1">
      <c r="A45" s="5">
        <v>34</v>
      </c>
      <c r="B45" s="6" t="s">
        <v>49</v>
      </c>
      <c r="C45" s="6">
        <v>157</v>
      </c>
      <c r="D45" s="19"/>
      <c r="E45" s="8">
        <f t="shared" si="7"/>
        <v>0</v>
      </c>
      <c r="F45" s="9">
        <v>6</v>
      </c>
      <c r="G45" s="8">
        <f t="shared" si="8"/>
        <v>3.8216560509554141</v>
      </c>
      <c r="H45" s="21"/>
      <c r="I45" s="22">
        <f t="shared" si="9"/>
        <v>0</v>
      </c>
      <c r="J45" s="20"/>
      <c r="K45" s="8">
        <f t="shared" si="10"/>
        <v>0</v>
      </c>
      <c r="L45" s="8">
        <f t="shared" si="5"/>
        <v>6</v>
      </c>
      <c r="M45" s="8">
        <f t="shared" si="6"/>
        <v>3.8216560509554141</v>
      </c>
      <c r="N45" s="12">
        <f t="shared" si="11"/>
        <v>0.95541401273885351</v>
      </c>
    </row>
    <row r="46" spans="1:14" ht="21.75" thickBot="1">
      <c r="A46" s="5">
        <v>35</v>
      </c>
      <c r="B46" s="6" t="s">
        <v>50</v>
      </c>
      <c r="C46" s="6">
        <v>300</v>
      </c>
      <c r="D46" s="7">
        <v>0</v>
      </c>
      <c r="E46" s="8">
        <f t="shared" si="7"/>
        <v>0</v>
      </c>
      <c r="F46" s="9">
        <v>0</v>
      </c>
      <c r="G46" s="8">
        <f t="shared" si="8"/>
        <v>0</v>
      </c>
      <c r="H46" s="10">
        <v>0</v>
      </c>
      <c r="I46" s="8">
        <f t="shared" si="9"/>
        <v>0</v>
      </c>
      <c r="J46" s="11">
        <v>0</v>
      </c>
      <c r="K46" s="8">
        <f t="shared" si="10"/>
        <v>0</v>
      </c>
      <c r="L46" s="8">
        <f t="shared" si="5"/>
        <v>0</v>
      </c>
      <c r="M46" s="8">
        <f t="shared" si="6"/>
        <v>0</v>
      </c>
      <c r="N46" s="12">
        <f t="shared" si="11"/>
        <v>0</v>
      </c>
    </row>
    <row r="47" spans="1:14" ht="21.75" thickBot="1">
      <c r="A47" s="5">
        <v>36</v>
      </c>
      <c r="B47" s="6" t="s">
        <v>51</v>
      </c>
      <c r="C47" s="6">
        <v>259</v>
      </c>
      <c r="D47" s="7">
        <v>3</v>
      </c>
      <c r="E47" s="8">
        <f t="shared" si="7"/>
        <v>1.1583011583011582</v>
      </c>
      <c r="F47" s="9">
        <v>8</v>
      </c>
      <c r="G47" s="8">
        <f t="shared" si="8"/>
        <v>3.0888030888030888</v>
      </c>
      <c r="H47" s="10">
        <v>9</v>
      </c>
      <c r="I47" s="8">
        <f t="shared" si="9"/>
        <v>3.4749034749034751</v>
      </c>
      <c r="J47" s="11">
        <v>17</v>
      </c>
      <c r="K47" s="8">
        <f t="shared" si="10"/>
        <v>6.563706563706563</v>
      </c>
      <c r="L47" s="8">
        <f t="shared" si="5"/>
        <v>37</v>
      </c>
      <c r="M47" s="8">
        <f t="shared" si="6"/>
        <v>14.285714285714285</v>
      </c>
      <c r="N47" s="12">
        <f t="shared" si="11"/>
        <v>3.5714285714285716</v>
      </c>
    </row>
    <row r="48" spans="1:14" ht="21.75" thickBot="1">
      <c r="A48" s="5">
        <v>37</v>
      </c>
      <c r="B48" s="6" t="s">
        <v>52</v>
      </c>
      <c r="C48" s="6">
        <v>223</v>
      </c>
      <c r="D48" s="7">
        <v>17</v>
      </c>
      <c r="E48" s="8">
        <f t="shared" si="7"/>
        <v>7.623318385650224</v>
      </c>
      <c r="F48" s="9">
        <v>9</v>
      </c>
      <c r="G48" s="8">
        <f t="shared" si="8"/>
        <v>4.0358744394618835</v>
      </c>
      <c r="H48" s="10">
        <v>21</v>
      </c>
      <c r="I48" s="8">
        <f t="shared" si="9"/>
        <v>9.4170403587443943</v>
      </c>
      <c r="J48" s="11">
        <v>15</v>
      </c>
      <c r="K48" s="8">
        <f t="shared" si="10"/>
        <v>6.7264573991031389</v>
      </c>
      <c r="L48" s="8">
        <f t="shared" si="5"/>
        <v>62</v>
      </c>
      <c r="M48" s="8">
        <f t="shared" si="6"/>
        <v>27.802690582959645</v>
      </c>
      <c r="N48" s="12">
        <f t="shared" si="11"/>
        <v>6.9506726457399104</v>
      </c>
    </row>
    <row r="49" spans="1:14" ht="21.75" thickBot="1">
      <c r="A49" s="5">
        <v>38</v>
      </c>
      <c r="B49" s="6" t="s">
        <v>53</v>
      </c>
      <c r="C49" s="6">
        <v>356</v>
      </c>
      <c r="D49" s="7">
        <v>5</v>
      </c>
      <c r="E49" s="8">
        <f t="shared" si="7"/>
        <v>1.4044943820224718</v>
      </c>
      <c r="F49" s="9">
        <v>8</v>
      </c>
      <c r="G49" s="8">
        <f t="shared" si="8"/>
        <v>2.2471910112359552</v>
      </c>
      <c r="H49" s="10">
        <v>5</v>
      </c>
      <c r="I49" s="8">
        <f t="shared" si="9"/>
        <v>1.4044943820224718</v>
      </c>
      <c r="J49" s="11">
        <v>4</v>
      </c>
      <c r="K49" s="8">
        <f t="shared" si="10"/>
        <v>1.1235955056179776</v>
      </c>
      <c r="L49" s="8">
        <f t="shared" si="5"/>
        <v>22</v>
      </c>
      <c r="M49" s="8">
        <f t="shared" si="6"/>
        <v>6.179775280898876</v>
      </c>
      <c r="N49" s="12">
        <f t="shared" si="11"/>
        <v>1.5449438202247192</v>
      </c>
    </row>
    <row r="50" spans="1:14" ht="21.75" thickBot="1">
      <c r="A50" s="5">
        <v>39</v>
      </c>
      <c r="B50" s="6" t="s">
        <v>54</v>
      </c>
      <c r="C50" s="6">
        <v>470</v>
      </c>
      <c r="D50" s="7">
        <v>6</v>
      </c>
      <c r="E50" s="8">
        <f t="shared" si="7"/>
        <v>1.2765957446808509</v>
      </c>
      <c r="F50" s="9">
        <v>8</v>
      </c>
      <c r="G50" s="8">
        <f t="shared" si="8"/>
        <v>1.7021276595744681</v>
      </c>
      <c r="H50" s="10">
        <v>7</v>
      </c>
      <c r="I50" s="8">
        <f t="shared" si="9"/>
        <v>1.4893617021276597</v>
      </c>
      <c r="J50" s="20"/>
      <c r="K50" s="8">
        <f t="shared" si="10"/>
        <v>0</v>
      </c>
      <c r="L50" s="8">
        <f t="shared" si="5"/>
        <v>21</v>
      </c>
      <c r="M50" s="8">
        <f t="shared" si="6"/>
        <v>4.4680851063829792</v>
      </c>
      <c r="N50" s="12">
        <f t="shared" si="11"/>
        <v>1.1170212765957446</v>
      </c>
    </row>
    <row r="51" spans="1:14" ht="21.75" thickBot="1">
      <c r="A51" s="5">
        <v>40</v>
      </c>
      <c r="B51" s="6" t="s">
        <v>96</v>
      </c>
      <c r="C51" s="6">
        <v>309</v>
      </c>
      <c r="D51" s="7">
        <v>22</v>
      </c>
      <c r="E51" s="8">
        <f t="shared" si="7"/>
        <v>7.1197411003236244</v>
      </c>
      <c r="F51" s="9">
        <v>11</v>
      </c>
      <c r="G51" s="8">
        <f t="shared" si="8"/>
        <v>3.5598705501618122</v>
      </c>
      <c r="H51" s="10">
        <v>11</v>
      </c>
      <c r="I51" s="8">
        <f t="shared" si="9"/>
        <v>3.5598705501618122</v>
      </c>
      <c r="J51" s="11">
        <v>16</v>
      </c>
      <c r="K51" s="8">
        <f t="shared" si="10"/>
        <v>5.1779935275080913</v>
      </c>
      <c r="L51" s="8">
        <f t="shared" si="5"/>
        <v>60</v>
      </c>
      <c r="M51" s="8">
        <f t="shared" si="6"/>
        <v>19.417475728155338</v>
      </c>
      <c r="N51" s="12">
        <f t="shared" si="11"/>
        <v>4.8543689320388346</v>
      </c>
    </row>
    <row r="52" spans="1:14" ht="21.75" thickBot="1">
      <c r="A52" s="5">
        <v>41</v>
      </c>
      <c r="B52" s="6" t="s">
        <v>56</v>
      </c>
      <c r="C52" s="6">
        <v>313</v>
      </c>
      <c r="D52" s="7">
        <v>0</v>
      </c>
      <c r="E52" s="8">
        <f t="shared" si="7"/>
        <v>0</v>
      </c>
      <c r="F52" s="9">
        <v>2</v>
      </c>
      <c r="G52" s="8">
        <f t="shared" si="8"/>
        <v>0.63897763578274758</v>
      </c>
      <c r="H52" s="10">
        <v>15</v>
      </c>
      <c r="I52" s="8">
        <f t="shared" si="9"/>
        <v>4.7923322683706067</v>
      </c>
      <c r="J52" s="20"/>
      <c r="K52" s="8">
        <f t="shared" si="10"/>
        <v>0</v>
      </c>
      <c r="L52" s="8">
        <f t="shared" si="5"/>
        <v>17</v>
      </c>
      <c r="M52" s="8">
        <f t="shared" si="6"/>
        <v>5.4313099041533546</v>
      </c>
      <c r="N52" s="12">
        <f t="shared" si="11"/>
        <v>1.3578274760383386</v>
      </c>
    </row>
    <row r="53" spans="1:14" ht="21.75" thickBot="1">
      <c r="A53" s="5">
        <v>42</v>
      </c>
      <c r="B53" s="6" t="s">
        <v>100</v>
      </c>
      <c r="C53" s="6">
        <v>432</v>
      </c>
      <c r="D53" s="7">
        <v>22</v>
      </c>
      <c r="E53" s="8">
        <f t="shared" si="7"/>
        <v>5.0925925925925926</v>
      </c>
      <c r="F53" s="9">
        <v>18</v>
      </c>
      <c r="G53" s="8">
        <f t="shared" si="8"/>
        <v>4.1666666666666661</v>
      </c>
      <c r="H53" s="21"/>
      <c r="I53" s="8">
        <f t="shared" si="9"/>
        <v>0</v>
      </c>
      <c r="J53" s="20"/>
      <c r="K53" s="8">
        <f t="shared" si="10"/>
        <v>0</v>
      </c>
      <c r="L53" s="8">
        <f t="shared" si="5"/>
        <v>40</v>
      </c>
      <c r="M53" s="8">
        <f t="shared" si="6"/>
        <v>9.2592592592592595</v>
      </c>
      <c r="N53" s="12">
        <f t="shared" si="11"/>
        <v>2.3148148148148149</v>
      </c>
    </row>
    <row r="54" spans="1:14" ht="21.75" thickBot="1">
      <c r="A54" s="5">
        <v>43</v>
      </c>
      <c r="B54" s="6" t="s">
        <v>57</v>
      </c>
      <c r="C54" s="6">
        <v>530</v>
      </c>
      <c r="D54" s="7">
        <v>0</v>
      </c>
      <c r="E54" s="8">
        <f t="shared" si="7"/>
        <v>0</v>
      </c>
      <c r="F54" s="9">
        <v>0</v>
      </c>
      <c r="G54" s="8">
        <f t="shared" si="8"/>
        <v>0</v>
      </c>
      <c r="H54" s="10">
        <v>0</v>
      </c>
      <c r="I54" s="8">
        <f t="shared" si="9"/>
        <v>0</v>
      </c>
      <c r="J54" s="11">
        <v>0</v>
      </c>
      <c r="K54" s="8">
        <f t="shared" si="10"/>
        <v>0</v>
      </c>
      <c r="L54" s="8">
        <f t="shared" si="5"/>
        <v>0</v>
      </c>
      <c r="M54" s="8">
        <f t="shared" si="6"/>
        <v>0</v>
      </c>
      <c r="N54" s="12">
        <f t="shared" si="11"/>
        <v>0</v>
      </c>
    </row>
    <row r="55" spans="1:14" ht="21.75" thickBot="1">
      <c r="A55" s="5">
        <v>44</v>
      </c>
      <c r="B55" s="6" t="s">
        <v>58</v>
      </c>
      <c r="C55" s="6">
        <v>374</v>
      </c>
      <c r="D55" s="7">
        <v>8</v>
      </c>
      <c r="E55" s="8">
        <f t="shared" si="7"/>
        <v>2.1390374331550799</v>
      </c>
      <c r="F55" s="9">
        <v>6</v>
      </c>
      <c r="G55" s="8">
        <f t="shared" si="8"/>
        <v>1.6042780748663104</v>
      </c>
      <c r="H55" s="10">
        <v>5</v>
      </c>
      <c r="I55" s="8">
        <f t="shared" si="9"/>
        <v>1.3368983957219251</v>
      </c>
      <c r="J55" s="11">
        <v>6</v>
      </c>
      <c r="K55" s="8">
        <f t="shared" si="10"/>
        <v>1.6042780748663104</v>
      </c>
      <c r="L55" s="8">
        <f t="shared" si="5"/>
        <v>25</v>
      </c>
      <c r="M55" s="8">
        <f t="shared" si="6"/>
        <v>6.6844919786096257</v>
      </c>
      <c r="N55" s="12">
        <f t="shared" si="11"/>
        <v>1.6711229946524064</v>
      </c>
    </row>
    <row r="56" spans="1:14" ht="21.75" thickBot="1">
      <c r="A56" s="5">
        <v>45</v>
      </c>
      <c r="B56" s="6" t="s">
        <v>62</v>
      </c>
      <c r="C56" s="6">
        <v>121</v>
      </c>
      <c r="D56" s="7">
        <v>0</v>
      </c>
      <c r="E56" s="8">
        <f t="shared" si="7"/>
        <v>0</v>
      </c>
      <c r="F56" s="9">
        <v>0</v>
      </c>
      <c r="G56" s="8">
        <f t="shared" si="8"/>
        <v>0</v>
      </c>
      <c r="H56" s="21"/>
      <c r="I56" s="22">
        <f t="shared" si="9"/>
        <v>0</v>
      </c>
      <c r="J56" s="20"/>
      <c r="K56" s="8">
        <f t="shared" si="10"/>
        <v>0</v>
      </c>
      <c r="L56" s="8">
        <f t="shared" si="5"/>
        <v>0</v>
      </c>
      <c r="M56" s="8">
        <f t="shared" si="6"/>
        <v>0</v>
      </c>
      <c r="N56" s="12">
        <f t="shared" si="11"/>
        <v>0</v>
      </c>
    </row>
    <row r="57" spans="1:14" ht="21.75" thickBot="1">
      <c r="A57" s="5">
        <v>46</v>
      </c>
      <c r="B57" s="6" t="s">
        <v>64</v>
      </c>
      <c r="C57" s="6">
        <v>330</v>
      </c>
      <c r="D57" s="7">
        <v>1</v>
      </c>
      <c r="E57" s="8">
        <f t="shared" si="7"/>
        <v>0.30303030303030304</v>
      </c>
      <c r="F57" s="9">
        <v>0</v>
      </c>
      <c r="G57" s="8">
        <f t="shared" si="8"/>
        <v>0</v>
      </c>
      <c r="H57" s="10">
        <v>2</v>
      </c>
      <c r="I57" s="8">
        <f t="shared" si="9"/>
        <v>0.60606060606060608</v>
      </c>
      <c r="J57" s="11">
        <v>0</v>
      </c>
      <c r="K57" s="8">
        <f t="shared" si="10"/>
        <v>0</v>
      </c>
      <c r="L57" s="8">
        <f t="shared" si="5"/>
        <v>3</v>
      </c>
      <c r="M57" s="8">
        <f t="shared" si="6"/>
        <v>0.90909090909090906</v>
      </c>
      <c r="N57" s="12">
        <f t="shared" si="11"/>
        <v>0.22727272727272729</v>
      </c>
    </row>
    <row r="58" spans="1:14" ht="21.75" thickBot="1">
      <c r="A58" s="5">
        <v>47</v>
      </c>
      <c r="B58" s="6" t="s">
        <v>65</v>
      </c>
      <c r="C58" s="6">
        <v>293</v>
      </c>
      <c r="D58" s="7">
        <v>12</v>
      </c>
      <c r="E58" s="8">
        <f t="shared" si="7"/>
        <v>4.0955631399317403</v>
      </c>
      <c r="F58" s="9">
        <v>10</v>
      </c>
      <c r="G58" s="8">
        <f t="shared" si="8"/>
        <v>3.4129692832764507</v>
      </c>
      <c r="H58" s="10">
        <v>10</v>
      </c>
      <c r="I58" s="8">
        <f t="shared" si="9"/>
        <v>3.4129692832764507</v>
      </c>
      <c r="J58" s="20"/>
      <c r="K58" s="8">
        <f t="shared" si="10"/>
        <v>0</v>
      </c>
      <c r="L58" s="8">
        <f t="shared" si="5"/>
        <v>32</v>
      </c>
      <c r="M58" s="8">
        <f t="shared" si="6"/>
        <v>10.921501706484642</v>
      </c>
      <c r="N58" s="12">
        <f t="shared" si="11"/>
        <v>2.7303754266211602</v>
      </c>
    </row>
    <row r="59" spans="1:14" ht="21.75" thickBot="1">
      <c r="A59" s="5">
        <v>48</v>
      </c>
      <c r="B59" s="6" t="s">
        <v>66</v>
      </c>
      <c r="C59" s="6">
        <v>280</v>
      </c>
      <c r="D59" s="7">
        <v>30</v>
      </c>
      <c r="E59" s="8">
        <f t="shared" si="7"/>
        <v>10.714285714285714</v>
      </c>
      <c r="F59" s="9">
        <v>18</v>
      </c>
      <c r="G59" s="8">
        <f t="shared" si="8"/>
        <v>6.4285714285714279</v>
      </c>
      <c r="H59" s="10">
        <v>15</v>
      </c>
      <c r="I59" s="8">
        <f t="shared" si="9"/>
        <v>5.3571428571428568</v>
      </c>
      <c r="J59" s="11">
        <v>8</v>
      </c>
      <c r="K59" s="8">
        <f t="shared" si="10"/>
        <v>2.8571428571428572</v>
      </c>
      <c r="L59" s="8">
        <f t="shared" si="5"/>
        <v>71</v>
      </c>
      <c r="M59" s="8">
        <f t="shared" si="6"/>
        <v>25.357142857142854</v>
      </c>
      <c r="N59" s="12">
        <f t="shared" si="11"/>
        <v>6.3392857142857135</v>
      </c>
    </row>
    <row r="60" spans="1:14" ht="21.75" thickBot="1">
      <c r="A60" s="5">
        <v>49</v>
      </c>
      <c r="B60" s="6" t="s">
        <v>67</v>
      </c>
      <c r="C60" s="6">
        <v>140</v>
      </c>
      <c r="D60" s="7">
        <v>4</v>
      </c>
      <c r="E60" s="8">
        <f t="shared" si="7"/>
        <v>2.8571428571428572</v>
      </c>
      <c r="F60" s="9">
        <v>2</v>
      </c>
      <c r="G60" s="8">
        <f t="shared" si="8"/>
        <v>1.4285714285714286</v>
      </c>
      <c r="H60" s="10">
        <v>0</v>
      </c>
      <c r="I60" s="8">
        <f t="shared" si="9"/>
        <v>0</v>
      </c>
      <c r="J60" s="11">
        <v>2</v>
      </c>
      <c r="K60" s="8">
        <f t="shared" si="10"/>
        <v>1.4285714285714286</v>
      </c>
      <c r="L60" s="8">
        <f t="shared" si="5"/>
        <v>8</v>
      </c>
      <c r="M60" s="8">
        <f t="shared" si="6"/>
        <v>5.7142857142857144</v>
      </c>
      <c r="N60" s="12">
        <f t="shared" si="11"/>
        <v>1.4285714285714286</v>
      </c>
    </row>
    <row r="61" spans="1:14" ht="21.75" thickBot="1">
      <c r="A61" s="5">
        <v>50</v>
      </c>
      <c r="B61" s="6" t="s">
        <v>68</v>
      </c>
      <c r="C61" s="6">
        <v>350</v>
      </c>
      <c r="D61" s="7">
        <v>12</v>
      </c>
      <c r="E61" s="8">
        <f t="shared" si="7"/>
        <v>3.4285714285714288</v>
      </c>
      <c r="F61" s="9">
        <v>8</v>
      </c>
      <c r="G61" s="8">
        <f t="shared" si="8"/>
        <v>2.2857142857142856</v>
      </c>
      <c r="H61" s="10">
        <v>7</v>
      </c>
      <c r="I61" s="8">
        <f t="shared" si="9"/>
        <v>2</v>
      </c>
      <c r="J61" s="11">
        <v>8</v>
      </c>
      <c r="K61" s="8">
        <f t="shared" si="10"/>
        <v>2.2857142857142856</v>
      </c>
      <c r="L61" s="8">
        <f t="shared" si="5"/>
        <v>35</v>
      </c>
      <c r="M61" s="8">
        <f t="shared" si="6"/>
        <v>10</v>
      </c>
      <c r="N61" s="12">
        <f t="shared" si="11"/>
        <v>2.5</v>
      </c>
    </row>
    <row r="62" spans="1:14" ht="21.75" thickBot="1">
      <c r="A62" s="5">
        <v>51</v>
      </c>
      <c r="B62" s="6" t="s">
        <v>83</v>
      </c>
      <c r="C62" s="6">
        <v>130</v>
      </c>
      <c r="D62" s="7">
        <v>22</v>
      </c>
      <c r="E62" s="8">
        <f t="shared" si="7"/>
        <v>16.923076923076923</v>
      </c>
      <c r="F62" s="9">
        <v>22</v>
      </c>
      <c r="G62" s="8">
        <f t="shared" si="8"/>
        <v>16.923076923076923</v>
      </c>
      <c r="H62" s="21"/>
      <c r="I62" s="22">
        <f t="shared" si="9"/>
        <v>0</v>
      </c>
      <c r="J62" s="20"/>
      <c r="K62" s="8">
        <f t="shared" si="10"/>
        <v>0</v>
      </c>
      <c r="L62" s="8">
        <f t="shared" si="5"/>
        <v>44</v>
      </c>
      <c r="M62" s="8">
        <f t="shared" si="6"/>
        <v>33.846153846153847</v>
      </c>
      <c r="N62" s="12">
        <f t="shared" si="11"/>
        <v>8.4615384615384617</v>
      </c>
    </row>
    <row r="63" spans="1:14" ht="21.75" thickBot="1">
      <c r="A63" s="5">
        <v>52</v>
      </c>
      <c r="B63" s="6" t="s">
        <v>69</v>
      </c>
      <c r="C63" s="6">
        <v>157</v>
      </c>
      <c r="D63" s="7">
        <v>1</v>
      </c>
      <c r="E63" s="8">
        <f t="shared" si="7"/>
        <v>0.63694267515923575</v>
      </c>
      <c r="F63" s="9">
        <v>8</v>
      </c>
      <c r="G63" s="8">
        <f t="shared" si="8"/>
        <v>5.095541401273886</v>
      </c>
      <c r="H63" s="10">
        <v>3</v>
      </c>
      <c r="I63" s="8">
        <f t="shared" si="9"/>
        <v>1.910828025477707</v>
      </c>
      <c r="J63" s="11">
        <v>0</v>
      </c>
      <c r="K63" s="8">
        <f t="shared" si="10"/>
        <v>0</v>
      </c>
      <c r="L63" s="8">
        <f t="shared" si="5"/>
        <v>12</v>
      </c>
      <c r="M63" s="8">
        <f t="shared" si="6"/>
        <v>7.6433121019108281</v>
      </c>
      <c r="N63" s="12">
        <f t="shared" si="11"/>
        <v>1.9108280254777072</v>
      </c>
    </row>
    <row r="64" spans="1:14" ht="21.75" thickBot="1">
      <c r="A64" s="5">
        <v>53</v>
      </c>
      <c r="B64" s="6" t="s">
        <v>70</v>
      </c>
      <c r="C64" s="6">
        <v>648</v>
      </c>
      <c r="D64" s="7">
        <v>57</v>
      </c>
      <c r="E64" s="8">
        <f t="shared" si="7"/>
        <v>8.7962962962962958</v>
      </c>
      <c r="F64" s="9">
        <v>37</v>
      </c>
      <c r="G64" s="8">
        <f t="shared" si="8"/>
        <v>5.7098765432098766</v>
      </c>
      <c r="H64" s="10">
        <v>17</v>
      </c>
      <c r="I64" s="8">
        <f t="shared" si="9"/>
        <v>2.6234567901234565</v>
      </c>
      <c r="J64" s="11">
        <v>12</v>
      </c>
      <c r="K64" s="8">
        <f t="shared" si="10"/>
        <v>1.8518518518518516</v>
      </c>
      <c r="L64" s="8">
        <f t="shared" si="5"/>
        <v>123</v>
      </c>
      <c r="M64" s="8">
        <f t="shared" si="6"/>
        <v>18.981481481481481</v>
      </c>
      <c r="N64" s="12">
        <f t="shared" si="11"/>
        <v>4.7453703703703702</v>
      </c>
    </row>
    <row r="65" spans="1:14" ht="21.75" thickBot="1">
      <c r="A65" s="5">
        <v>54</v>
      </c>
      <c r="B65" s="6" t="s">
        <v>71</v>
      </c>
      <c r="C65" s="6">
        <v>284</v>
      </c>
      <c r="D65" s="7">
        <v>3</v>
      </c>
      <c r="E65" s="8">
        <f t="shared" si="7"/>
        <v>1.056338028169014</v>
      </c>
      <c r="F65" s="9">
        <v>0</v>
      </c>
      <c r="G65" s="8">
        <f t="shared" si="8"/>
        <v>0</v>
      </c>
      <c r="H65" s="10">
        <v>2</v>
      </c>
      <c r="I65" s="8">
        <f t="shared" si="9"/>
        <v>0.70422535211267612</v>
      </c>
      <c r="J65" s="11"/>
      <c r="K65" s="8">
        <f t="shared" si="10"/>
        <v>0</v>
      </c>
      <c r="L65" s="8">
        <f t="shared" si="5"/>
        <v>5</v>
      </c>
      <c r="M65" s="8">
        <f t="shared" si="6"/>
        <v>1.7605633802816902</v>
      </c>
      <c r="N65" s="12">
        <f t="shared" si="11"/>
        <v>0.4401408450704225</v>
      </c>
    </row>
    <row r="66" spans="1:14" ht="21.75" thickBot="1">
      <c r="A66" s="5">
        <v>55</v>
      </c>
      <c r="B66" s="6" t="s">
        <v>72</v>
      </c>
      <c r="C66" s="6">
        <v>227</v>
      </c>
      <c r="D66" s="7">
        <v>12</v>
      </c>
      <c r="E66" s="8">
        <f t="shared" si="7"/>
        <v>5.286343612334802</v>
      </c>
      <c r="F66" s="9">
        <v>15</v>
      </c>
      <c r="G66" s="8">
        <f t="shared" si="8"/>
        <v>6.607929515418502</v>
      </c>
      <c r="H66" s="10">
        <v>12</v>
      </c>
      <c r="I66" s="8">
        <f t="shared" si="9"/>
        <v>5.286343612334802</v>
      </c>
      <c r="J66" s="11">
        <v>35</v>
      </c>
      <c r="K66" s="8">
        <f t="shared" si="10"/>
        <v>15.418502202643172</v>
      </c>
      <c r="L66" s="8">
        <f t="shared" si="5"/>
        <v>74</v>
      </c>
      <c r="M66" s="8">
        <f t="shared" si="6"/>
        <v>32.599118942731273</v>
      </c>
      <c r="N66" s="12">
        <f t="shared" si="11"/>
        <v>8.1497797356828183</v>
      </c>
    </row>
    <row r="67" spans="1:14" ht="21.75" thickBot="1">
      <c r="A67" s="5">
        <v>56</v>
      </c>
      <c r="B67" s="6" t="s">
        <v>73</v>
      </c>
      <c r="C67" s="6">
        <v>370</v>
      </c>
      <c r="D67" s="7">
        <v>5</v>
      </c>
      <c r="E67" s="8">
        <f t="shared" si="7"/>
        <v>1.3513513513513513</v>
      </c>
      <c r="F67" s="9">
        <v>9</v>
      </c>
      <c r="G67" s="8">
        <f t="shared" si="8"/>
        <v>2.4324324324324325</v>
      </c>
      <c r="H67" s="10">
        <v>7</v>
      </c>
      <c r="I67" s="8">
        <f t="shared" si="9"/>
        <v>1.8918918918918921</v>
      </c>
      <c r="J67" s="11">
        <v>0</v>
      </c>
      <c r="K67" s="8">
        <f t="shared" si="10"/>
        <v>0</v>
      </c>
      <c r="L67" s="8">
        <f t="shared" si="5"/>
        <v>21</v>
      </c>
      <c r="M67" s="8">
        <f t="shared" si="6"/>
        <v>5.6756756756756763</v>
      </c>
      <c r="N67" s="12">
        <f t="shared" si="11"/>
        <v>1.4189189189189189</v>
      </c>
    </row>
    <row r="68" spans="1:14" ht="21.75" thickBot="1">
      <c r="A68" s="5">
        <v>57</v>
      </c>
      <c r="B68" s="6" t="s">
        <v>74</v>
      </c>
      <c r="C68" s="6">
        <v>382</v>
      </c>
      <c r="D68" s="7">
        <v>31</v>
      </c>
      <c r="E68" s="8">
        <f t="shared" si="7"/>
        <v>8.1151832460732987</v>
      </c>
      <c r="F68" s="9">
        <v>19</v>
      </c>
      <c r="G68" s="8">
        <f t="shared" si="8"/>
        <v>4.9738219895287958</v>
      </c>
      <c r="H68" s="10">
        <v>10</v>
      </c>
      <c r="I68" s="8">
        <f t="shared" si="9"/>
        <v>2.6178010471204187</v>
      </c>
      <c r="J68" s="20"/>
      <c r="K68" s="8">
        <f t="shared" si="10"/>
        <v>0</v>
      </c>
      <c r="L68" s="8">
        <f t="shared" si="5"/>
        <v>60</v>
      </c>
      <c r="M68" s="8">
        <f t="shared" si="6"/>
        <v>15.706806282722512</v>
      </c>
      <c r="N68" s="12">
        <f t="shared" si="11"/>
        <v>3.9267015706806285</v>
      </c>
    </row>
    <row r="69" spans="1:14" ht="21.75" thickBot="1">
      <c r="A69" s="5">
        <v>58</v>
      </c>
      <c r="B69" s="6" t="s">
        <v>75</v>
      </c>
      <c r="C69" s="6">
        <v>88</v>
      </c>
      <c r="D69" s="7">
        <v>1</v>
      </c>
      <c r="E69" s="8">
        <f t="shared" si="7"/>
        <v>1.1363636363636365</v>
      </c>
      <c r="F69" s="9">
        <v>0</v>
      </c>
      <c r="G69" s="8">
        <f t="shared" si="8"/>
        <v>0</v>
      </c>
      <c r="H69" s="10">
        <v>0</v>
      </c>
      <c r="I69" s="8">
        <f t="shared" si="9"/>
        <v>0</v>
      </c>
      <c r="J69" s="11">
        <v>0</v>
      </c>
      <c r="K69" s="8">
        <f t="shared" si="10"/>
        <v>0</v>
      </c>
      <c r="L69" s="8">
        <f t="shared" si="5"/>
        <v>1</v>
      </c>
      <c r="M69" s="8">
        <f t="shared" si="6"/>
        <v>1.1363636363636365</v>
      </c>
      <c r="N69" s="12">
        <f t="shared" si="11"/>
        <v>0.28409090909090912</v>
      </c>
    </row>
    <row r="70" spans="1:14" ht="21.75" thickBot="1">
      <c r="A70" s="5">
        <v>59</v>
      </c>
      <c r="B70" s="6" t="s">
        <v>76</v>
      </c>
      <c r="C70" s="6">
        <v>297</v>
      </c>
      <c r="D70" s="7">
        <v>7</v>
      </c>
      <c r="E70" s="8">
        <f t="shared" si="7"/>
        <v>2.3569023569023568</v>
      </c>
      <c r="F70" s="9">
        <v>9</v>
      </c>
      <c r="G70" s="8">
        <f t="shared" si="8"/>
        <v>3.0303030303030303</v>
      </c>
      <c r="H70" s="10">
        <v>5</v>
      </c>
      <c r="I70" s="8">
        <f t="shared" si="9"/>
        <v>1.6835016835016834</v>
      </c>
      <c r="J70" s="11">
        <v>6</v>
      </c>
      <c r="K70" s="8">
        <f t="shared" si="10"/>
        <v>2.0202020202020203</v>
      </c>
      <c r="L70" s="8">
        <f t="shared" si="5"/>
        <v>27</v>
      </c>
      <c r="M70" s="8">
        <f t="shared" si="6"/>
        <v>9.0909090909090917</v>
      </c>
      <c r="N70" s="12">
        <f t="shared" si="11"/>
        <v>2.2727272727272725</v>
      </c>
    </row>
    <row r="71" spans="1:14" ht="21.75" thickBot="1">
      <c r="A71" s="5">
        <v>60</v>
      </c>
      <c r="B71" s="6" t="s">
        <v>77</v>
      </c>
      <c r="C71" s="6">
        <v>380</v>
      </c>
      <c r="D71" s="7">
        <v>0</v>
      </c>
      <c r="E71" s="8">
        <f t="shared" si="7"/>
        <v>0</v>
      </c>
      <c r="F71" s="9">
        <v>18</v>
      </c>
      <c r="G71" s="8">
        <f t="shared" si="8"/>
        <v>4.7368421052631584</v>
      </c>
      <c r="H71" s="10">
        <v>0</v>
      </c>
      <c r="I71" s="8">
        <f t="shared" si="9"/>
        <v>0</v>
      </c>
      <c r="J71" s="11">
        <v>0</v>
      </c>
      <c r="K71" s="8">
        <f t="shared" si="10"/>
        <v>0</v>
      </c>
      <c r="L71" s="8">
        <f t="shared" si="5"/>
        <v>18</v>
      </c>
      <c r="M71" s="8">
        <f t="shared" si="6"/>
        <v>4.7368421052631584</v>
      </c>
      <c r="N71" s="12">
        <f t="shared" si="11"/>
        <v>1.1842105263157896</v>
      </c>
    </row>
    <row r="72" spans="1:14" ht="21.75" thickBot="1">
      <c r="A72" s="5">
        <v>61</v>
      </c>
      <c r="B72" s="6" t="s">
        <v>79</v>
      </c>
      <c r="C72" s="6">
        <v>231</v>
      </c>
      <c r="D72" s="7">
        <v>16</v>
      </c>
      <c r="E72" s="8">
        <f t="shared" si="7"/>
        <v>6.9264069264069263</v>
      </c>
      <c r="F72" s="9">
        <v>5</v>
      </c>
      <c r="G72" s="8">
        <f t="shared" si="8"/>
        <v>2.1645021645021645</v>
      </c>
      <c r="H72" s="10">
        <v>7</v>
      </c>
      <c r="I72" s="8">
        <f t="shared" si="9"/>
        <v>3.0303030303030303</v>
      </c>
      <c r="J72" s="11">
        <v>13</v>
      </c>
      <c r="K72" s="8">
        <f t="shared" si="10"/>
        <v>5.6277056277056277</v>
      </c>
      <c r="L72" s="8">
        <f t="shared" si="5"/>
        <v>41</v>
      </c>
      <c r="M72" s="8">
        <f t="shared" si="6"/>
        <v>17.748917748917751</v>
      </c>
      <c r="N72" s="12">
        <f t="shared" si="11"/>
        <v>4.437229437229437</v>
      </c>
    </row>
    <row r="73" spans="1:14" ht="21.75" thickBot="1">
      <c r="A73" s="5">
        <v>62</v>
      </c>
      <c r="B73" s="6" t="s">
        <v>80</v>
      </c>
      <c r="C73" s="6">
        <v>117</v>
      </c>
      <c r="D73" s="7">
        <v>0</v>
      </c>
      <c r="E73" s="8">
        <f t="shared" si="7"/>
        <v>0</v>
      </c>
      <c r="F73" s="9">
        <v>0</v>
      </c>
      <c r="G73" s="8">
        <f t="shared" si="8"/>
        <v>0</v>
      </c>
      <c r="H73" s="10">
        <v>0</v>
      </c>
      <c r="I73" s="8">
        <f t="shared" si="9"/>
        <v>0</v>
      </c>
      <c r="J73" s="11">
        <v>0</v>
      </c>
      <c r="K73" s="8">
        <f t="shared" si="10"/>
        <v>0</v>
      </c>
      <c r="L73" s="8">
        <f t="shared" si="5"/>
        <v>0</v>
      </c>
      <c r="M73" s="8">
        <f t="shared" si="6"/>
        <v>0</v>
      </c>
      <c r="N73" s="12">
        <f t="shared" si="11"/>
        <v>0</v>
      </c>
    </row>
    <row r="74" spans="1:14" ht="21.75" thickBot="1">
      <c r="A74" s="5">
        <v>63</v>
      </c>
      <c r="B74" s="6" t="s">
        <v>81</v>
      </c>
      <c r="C74" s="6">
        <v>289</v>
      </c>
      <c r="D74" s="7">
        <v>0</v>
      </c>
      <c r="E74" s="8">
        <f t="shared" si="7"/>
        <v>0</v>
      </c>
      <c r="F74" s="9">
        <v>0</v>
      </c>
      <c r="G74" s="8">
        <f t="shared" si="8"/>
        <v>0</v>
      </c>
      <c r="H74" s="10">
        <v>0</v>
      </c>
      <c r="I74" s="8">
        <f t="shared" si="9"/>
        <v>0</v>
      </c>
      <c r="J74" s="11">
        <v>0</v>
      </c>
      <c r="K74" s="8">
        <f t="shared" si="10"/>
        <v>0</v>
      </c>
      <c r="L74" s="8">
        <f t="shared" si="5"/>
        <v>0</v>
      </c>
      <c r="M74" s="8">
        <f t="shared" si="6"/>
        <v>0</v>
      </c>
      <c r="N74" s="12">
        <f t="shared" si="11"/>
        <v>0</v>
      </c>
    </row>
    <row r="75" spans="1:14" ht="21.75" thickBot="1">
      <c r="A75" s="5">
        <v>64</v>
      </c>
      <c r="B75" s="6" t="s">
        <v>82</v>
      </c>
      <c r="C75" s="6">
        <v>491</v>
      </c>
      <c r="D75" s="7">
        <v>0</v>
      </c>
      <c r="E75" s="8">
        <f t="shared" si="7"/>
        <v>0</v>
      </c>
      <c r="F75" s="23"/>
      <c r="G75" s="22">
        <f t="shared" si="8"/>
        <v>0</v>
      </c>
      <c r="H75" s="24"/>
      <c r="I75" s="22">
        <f t="shared" si="9"/>
        <v>0</v>
      </c>
      <c r="J75" s="20"/>
      <c r="K75" s="8">
        <f t="shared" si="10"/>
        <v>0</v>
      </c>
      <c r="L75" s="8">
        <f t="shared" si="5"/>
        <v>0</v>
      </c>
      <c r="M75" s="8">
        <f t="shared" si="6"/>
        <v>0</v>
      </c>
      <c r="N75" s="12">
        <f t="shared" si="11"/>
        <v>0</v>
      </c>
    </row>
    <row r="76" spans="1:14" ht="21.75" thickBot="1">
      <c r="A76" s="5">
        <v>65</v>
      </c>
      <c r="B76" s="6" t="s">
        <v>84</v>
      </c>
      <c r="C76" s="6">
        <v>369</v>
      </c>
      <c r="D76" s="7">
        <v>5</v>
      </c>
      <c r="E76" s="8">
        <f t="shared" ref="E76:E86" si="12">(D76/C76)*100</f>
        <v>1.3550135501355014</v>
      </c>
      <c r="F76" s="23"/>
      <c r="G76" s="8">
        <f t="shared" ref="G76:G86" si="13">(F76/C76)*100</f>
        <v>0</v>
      </c>
      <c r="H76" s="13">
        <v>5</v>
      </c>
      <c r="I76" s="8">
        <f t="shared" ref="I76:I86" si="14">(H76/C76)*100</f>
        <v>1.3550135501355014</v>
      </c>
      <c r="J76" s="11">
        <v>5</v>
      </c>
      <c r="K76" s="8">
        <f t="shared" ref="K76:K86" si="15">(J76/C76)*100</f>
        <v>1.3550135501355014</v>
      </c>
      <c r="L76" s="8">
        <f t="shared" si="5"/>
        <v>15</v>
      </c>
      <c r="M76" s="8">
        <f t="shared" si="6"/>
        <v>4.0650406504065035</v>
      </c>
      <c r="N76" s="12">
        <f t="shared" ref="N76:N86" si="16">(K76+I76+G76+E76)/4</f>
        <v>1.0162601626016261</v>
      </c>
    </row>
    <row r="77" spans="1:14" ht="21.75" thickBot="1">
      <c r="A77" s="5">
        <v>66</v>
      </c>
      <c r="B77" s="6" t="s">
        <v>85</v>
      </c>
      <c r="C77" s="6">
        <v>295</v>
      </c>
      <c r="D77" s="7">
        <v>1</v>
      </c>
      <c r="E77" s="8">
        <f t="shared" si="12"/>
        <v>0.33898305084745761</v>
      </c>
      <c r="F77" s="23"/>
      <c r="G77" s="8">
        <f t="shared" si="13"/>
        <v>0</v>
      </c>
      <c r="H77" s="13">
        <v>1</v>
      </c>
      <c r="I77" s="8">
        <f t="shared" si="14"/>
        <v>0.33898305084745761</v>
      </c>
      <c r="J77" s="20"/>
      <c r="K77" s="8">
        <f t="shared" si="15"/>
        <v>0</v>
      </c>
      <c r="L77" s="8">
        <f t="shared" ref="L77:L86" si="17">J77+H77+F77+D77</f>
        <v>2</v>
      </c>
      <c r="M77" s="8">
        <f t="shared" ref="M77:M86" si="18">L77/C77*100</f>
        <v>0.67796610169491522</v>
      </c>
      <c r="N77" s="12">
        <f t="shared" si="16"/>
        <v>0.16949152542372881</v>
      </c>
    </row>
    <row r="78" spans="1:14" ht="21.75" thickBot="1">
      <c r="A78" s="5">
        <v>67</v>
      </c>
      <c r="B78" s="6" t="s">
        <v>86</v>
      </c>
      <c r="C78" s="6">
        <v>548</v>
      </c>
      <c r="D78" s="7">
        <v>9</v>
      </c>
      <c r="E78" s="8">
        <f t="shared" si="12"/>
        <v>1.6423357664233578</v>
      </c>
      <c r="F78" s="23"/>
      <c r="G78" s="8">
        <f t="shared" si="13"/>
        <v>0</v>
      </c>
      <c r="H78" s="24"/>
      <c r="I78" s="8">
        <f t="shared" si="14"/>
        <v>0</v>
      </c>
      <c r="J78" s="20"/>
      <c r="K78" s="8">
        <f t="shared" si="15"/>
        <v>0</v>
      </c>
      <c r="L78" s="8">
        <f t="shared" si="17"/>
        <v>9</v>
      </c>
      <c r="M78" s="8">
        <f t="shared" si="18"/>
        <v>1.6423357664233578</v>
      </c>
      <c r="N78" s="12">
        <f t="shared" si="16"/>
        <v>0.41058394160583944</v>
      </c>
    </row>
    <row r="79" spans="1:14" ht="21.75" thickBot="1">
      <c r="A79" s="5">
        <v>68</v>
      </c>
      <c r="B79" s="6" t="s">
        <v>87</v>
      </c>
      <c r="C79" s="6">
        <v>150</v>
      </c>
      <c r="D79" s="7">
        <v>39</v>
      </c>
      <c r="E79" s="8">
        <f t="shared" si="12"/>
        <v>26</v>
      </c>
      <c r="F79" s="23"/>
      <c r="G79" s="8">
        <f t="shared" si="13"/>
        <v>0</v>
      </c>
      <c r="H79" s="24"/>
      <c r="I79" s="8">
        <f t="shared" si="14"/>
        <v>0</v>
      </c>
      <c r="J79" s="20"/>
      <c r="K79" s="8">
        <f t="shared" si="15"/>
        <v>0</v>
      </c>
      <c r="L79" s="8">
        <f t="shared" si="17"/>
        <v>39</v>
      </c>
      <c r="M79" s="8">
        <f t="shared" si="18"/>
        <v>26</v>
      </c>
      <c r="N79" s="12">
        <f t="shared" si="16"/>
        <v>6.5</v>
      </c>
    </row>
    <row r="80" spans="1:14" ht="21.75" thickBot="1">
      <c r="A80" s="5">
        <v>69</v>
      </c>
      <c r="B80" s="6" t="s">
        <v>91</v>
      </c>
      <c r="C80" s="6">
        <v>403</v>
      </c>
      <c r="D80" s="7">
        <v>11</v>
      </c>
      <c r="E80" s="8">
        <f t="shared" si="12"/>
        <v>2.7295285359801489</v>
      </c>
      <c r="F80" s="23"/>
      <c r="G80" s="8">
        <f t="shared" si="13"/>
        <v>0</v>
      </c>
      <c r="H80" s="13">
        <v>2</v>
      </c>
      <c r="I80" s="8">
        <f t="shared" si="14"/>
        <v>0.49627791563275436</v>
      </c>
      <c r="J80" s="11">
        <v>8</v>
      </c>
      <c r="K80" s="8">
        <f t="shared" si="15"/>
        <v>1.9851116625310175</v>
      </c>
      <c r="L80" s="8">
        <f t="shared" si="17"/>
        <v>21</v>
      </c>
      <c r="M80" s="8">
        <f t="shared" si="18"/>
        <v>5.2109181141439205</v>
      </c>
      <c r="N80" s="12">
        <f t="shared" si="16"/>
        <v>1.3027295285359801</v>
      </c>
    </row>
    <row r="81" spans="1:14" ht="21.75" thickBot="1">
      <c r="A81" s="5">
        <v>70</v>
      </c>
      <c r="B81" s="6" t="s">
        <v>93</v>
      </c>
      <c r="C81" s="6">
        <v>382</v>
      </c>
      <c r="D81" s="7">
        <v>12</v>
      </c>
      <c r="E81" s="8">
        <f t="shared" si="12"/>
        <v>3.1413612565445024</v>
      </c>
      <c r="F81" s="23"/>
      <c r="G81" s="8">
        <f t="shared" si="13"/>
        <v>0</v>
      </c>
      <c r="H81" s="13">
        <v>8</v>
      </c>
      <c r="I81" s="8">
        <f t="shared" si="14"/>
        <v>2.0942408376963351</v>
      </c>
      <c r="J81" s="11">
        <v>6</v>
      </c>
      <c r="K81" s="8">
        <f t="shared" si="15"/>
        <v>1.5706806282722512</v>
      </c>
      <c r="L81" s="8">
        <f t="shared" si="17"/>
        <v>26</v>
      </c>
      <c r="M81" s="8">
        <f t="shared" si="18"/>
        <v>6.8062827225130889</v>
      </c>
      <c r="N81" s="12">
        <f t="shared" si="16"/>
        <v>1.7015706806282722</v>
      </c>
    </row>
    <row r="82" spans="1:14" ht="21.75" thickBot="1">
      <c r="A82" s="5">
        <v>71</v>
      </c>
      <c r="B82" s="6" t="s">
        <v>94</v>
      </c>
      <c r="C82" s="6">
        <v>56</v>
      </c>
      <c r="D82" s="19"/>
      <c r="E82" s="8">
        <f t="shared" si="12"/>
        <v>0</v>
      </c>
      <c r="F82" s="23"/>
      <c r="G82" s="8">
        <f t="shared" si="13"/>
        <v>0</v>
      </c>
      <c r="H82" s="13">
        <v>2</v>
      </c>
      <c r="I82" s="8">
        <f t="shared" si="14"/>
        <v>3.5714285714285712</v>
      </c>
      <c r="J82" s="20"/>
      <c r="K82" s="8">
        <f t="shared" si="15"/>
        <v>0</v>
      </c>
      <c r="L82" s="8">
        <f t="shared" si="17"/>
        <v>2</v>
      </c>
      <c r="M82" s="8">
        <f t="shared" si="18"/>
        <v>3.5714285714285712</v>
      </c>
      <c r="N82" s="12">
        <f t="shared" si="16"/>
        <v>0.89285714285714279</v>
      </c>
    </row>
    <row r="83" spans="1:14" ht="21.75" thickBot="1">
      <c r="A83" s="5">
        <v>72</v>
      </c>
      <c r="B83" s="6" t="s">
        <v>95</v>
      </c>
      <c r="C83" s="6">
        <v>617</v>
      </c>
      <c r="D83" s="19"/>
      <c r="E83" s="8">
        <f t="shared" si="12"/>
        <v>0</v>
      </c>
      <c r="F83" s="23"/>
      <c r="G83" s="8">
        <f t="shared" si="13"/>
        <v>0</v>
      </c>
      <c r="H83" s="13">
        <v>19</v>
      </c>
      <c r="I83" s="8">
        <f t="shared" si="14"/>
        <v>3.0794165316045379</v>
      </c>
      <c r="J83" s="11">
        <v>29</v>
      </c>
      <c r="K83" s="8">
        <f t="shared" si="15"/>
        <v>4.7001620745542949</v>
      </c>
      <c r="L83" s="8">
        <f t="shared" si="17"/>
        <v>48</v>
      </c>
      <c r="M83" s="8">
        <f t="shared" si="18"/>
        <v>7.7795786061588341</v>
      </c>
      <c r="N83" s="12">
        <f t="shared" si="16"/>
        <v>1.9448946515397081</v>
      </c>
    </row>
    <row r="84" spans="1:14" ht="21.75" thickBot="1">
      <c r="A84" s="5">
        <v>73</v>
      </c>
      <c r="B84" s="6" t="s">
        <v>101</v>
      </c>
      <c r="C84" s="25"/>
      <c r="D84" s="19"/>
      <c r="E84" s="8" t="e">
        <f t="shared" si="12"/>
        <v>#DIV/0!</v>
      </c>
      <c r="F84" s="23"/>
      <c r="G84" s="8" t="e">
        <f t="shared" si="13"/>
        <v>#DIV/0!</v>
      </c>
      <c r="H84" s="24"/>
      <c r="I84" s="8" t="e">
        <f t="shared" si="14"/>
        <v>#DIV/0!</v>
      </c>
      <c r="J84" s="20"/>
      <c r="K84" s="8" t="e">
        <f t="shared" si="15"/>
        <v>#DIV/0!</v>
      </c>
      <c r="L84" s="8">
        <f t="shared" si="17"/>
        <v>0</v>
      </c>
      <c r="M84" s="8" t="e">
        <f t="shared" si="18"/>
        <v>#DIV/0!</v>
      </c>
      <c r="N84" s="12" t="e">
        <f t="shared" si="16"/>
        <v>#DIV/0!</v>
      </c>
    </row>
    <row r="85" spans="1:14" ht="21.75" thickBot="1">
      <c r="A85" s="5">
        <v>74</v>
      </c>
      <c r="B85" s="6" t="s">
        <v>102</v>
      </c>
      <c r="C85" s="25"/>
      <c r="D85" s="19"/>
      <c r="E85" s="8" t="e">
        <f t="shared" si="12"/>
        <v>#DIV/0!</v>
      </c>
      <c r="F85" s="23"/>
      <c r="G85" s="8" t="e">
        <f t="shared" si="13"/>
        <v>#DIV/0!</v>
      </c>
      <c r="H85" s="24"/>
      <c r="I85" s="8" t="e">
        <f t="shared" si="14"/>
        <v>#DIV/0!</v>
      </c>
      <c r="J85" s="20"/>
      <c r="K85" s="8" t="e">
        <f t="shared" si="15"/>
        <v>#DIV/0!</v>
      </c>
      <c r="L85" s="8">
        <f t="shared" si="17"/>
        <v>0</v>
      </c>
      <c r="M85" s="8" t="e">
        <f t="shared" si="18"/>
        <v>#DIV/0!</v>
      </c>
      <c r="N85" s="12" t="e">
        <f t="shared" si="16"/>
        <v>#DIV/0!</v>
      </c>
    </row>
    <row r="86" spans="1:14" ht="21.75" thickBot="1">
      <c r="A86" s="5">
        <v>75</v>
      </c>
      <c r="B86" s="6" t="s">
        <v>103</v>
      </c>
      <c r="C86" s="25"/>
      <c r="D86" s="19"/>
      <c r="E86" s="8" t="e">
        <f t="shared" si="12"/>
        <v>#DIV/0!</v>
      </c>
      <c r="F86" s="23"/>
      <c r="G86" s="8" t="e">
        <f t="shared" si="13"/>
        <v>#DIV/0!</v>
      </c>
      <c r="H86" s="24"/>
      <c r="I86" s="8" t="e">
        <f t="shared" si="14"/>
        <v>#DIV/0!</v>
      </c>
      <c r="J86" s="20"/>
      <c r="K86" s="8" t="e">
        <f t="shared" si="15"/>
        <v>#DIV/0!</v>
      </c>
      <c r="L86" s="8">
        <f t="shared" si="17"/>
        <v>0</v>
      </c>
      <c r="M86" s="8" t="e">
        <f t="shared" si="18"/>
        <v>#DIV/0!</v>
      </c>
      <c r="N86" s="12" t="e">
        <f t="shared" si="16"/>
        <v>#DIV/0!</v>
      </c>
    </row>
    <row r="87" spans="1:14" ht="21.75" thickBot="1">
      <c r="A87" s="30" t="s">
        <v>195</v>
      </c>
      <c r="B87" s="31"/>
      <c r="C87" s="6">
        <f>SUM(C12:C86)</f>
        <v>23555</v>
      </c>
      <c r="D87" s="6"/>
      <c r="E87" s="6"/>
      <c r="F87" s="6"/>
      <c r="G87" s="6"/>
      <c r="H87" s="6"/>
      <c r="I87" s="6"/>
      <c r="J87" s="6"/>
      <c r="K87" s="6"/>
      <c r="L87" s="6">
        <f>SUM(L12:L86)</f>
        <v>1875</v>
      </c>
      <c r="M87" s="26">
        <f>L87/C87*100</f>
        <v>7.9600933984292075</v>
      </c>
    </row>
  </sheetData>
  <mergeCells count="2">
    <mergeCell ref="B9:O9"/>
    <mergeCell ref="A87:B8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1"/>
  <sheetViews>
    <sheetView showGridLines="0" rightToLeft="1" topLeftCell="A4" workbookViewId="0">
      <pane ySplit="8" topLeftCell="A25" activePane="bottomLeft" state="frozen"/>
      <selection activeCell="A4" sqref="A4"/>
      <selection pane="bottomLeft" activeCell="J33" sqref="J33"/>
    </sheetView>
  </sheetViews>
  <sheetFormatPr defaultRowHeight="14.25"/>
  <cols>
    <col min="2" max="2" width="48" bestFit="1" customWidth="1"/>
    <col min="4" max="4" width="10.75" bestFit="1" customWidth="1"/>
    <col min="5" max="5" width="0" hidden="1" customWidth="1"/>
    <col min="6" max="6" width="11.875" bestFit="1" customWidth="1"/>
    <col min="7" max="7" width="0" hidden="1" customWidth="1"/>
    <col min="8" max="8" width="12.625" bestFit="1" customWidth="1"/>
    <col min="9" max="9" width="0" hidden="1" customWidth="1"/>
    <col min="10" max="10" width="12.375" bestFit="1" customWidth="1"/>
    <col min="11" max="11" width="7.25" hidden="1" customWidth="1"/>
    <col min="12" max="12" width="12.375" bestFit="1" customWidth="1"/>
    <col min="13" max="13" width="11.375" bestFit="1" customWidth="1"/>
  </cols>
  <sheetData>
    <row r="2" spans="1:14" ht="26.25">
      <c r="B2" s="14" t="s">
        <v>4</v>
      </c>
    </row>
    <row r="3" spans="1:14" ht="26.25">
      <c r="B3" s="14" t="s">
        <v>0</v>
      </c>
    </row>
    <row r="4" spans="1:14" ht="26.25">
      <c r="B4" s="14" t="s">
        <v>97</v>
      </c>
      <c r="H4" s="4"/>
    </row>
    <row r="5" spans="1:14" ht="26.25">
      <c r="B5" s="14" t="s">
        <v>1</v>
      </c>
    </row>
    <row r="6" spans="1:14" ht="26.25">
      <c r="B6" s="14" t="s">
        <v>2</v>
      </c>
    </row>
    <row r="9" spans="1:14" ht="26.25">
      <c r="B9" s="29" t="s">
        <v>98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1" spans="1:14" ht="18.75" thickBot="1">
      <c r="A11" s="2" t="s">
        <v>5</v>
      </c>
      <c r="B11" s="2" t="s">
        <v>6</v>
      </c>
      <c r="C11" s="2" t="s">
        <v>7</v>
      </c>
      <c r="D11" s="2" t="s">
        <v>12</v>
      </c>
      <c r="E11" s="2" t="s">
        <v>8</v>
      </c>
      <c r="F11" s="2" t="s">
        <v>13</v>
      </c>
      <c r="G11" s="2" t="s">
        <v>8</v>
      </c>
      <c r="H11" s="2" t="s">
        <v>11</v>
      </c>
      <c r="I11" s="2" t="s">
        <v>8</v>
      </c>
      <c r="J11" s="2" t="s">
        <v>10</v>
      </c>
      <c r="K11" s="2" t="s">
        <v>8</v>
      </c>
      <c r="L11" s="2" t="s">
        <v>193</v>
      </c>
      <c r="M11" s="2" t="s">
        <v>196</v>
      </c>
    </row>
    <row r="12" spans="1:14" ht="21.75" thickBot="1">
      <c r="A12" s="5">
        <v>1</v>
      </c>
      <c r="B12" s="6" t="s">
        <v>92</v>
      </c>
      <c r="C12" s="6">
        <v>218</v>
      </c>
      <c r="D12" s="7">
        <v>21</v>
      </c>
      <c r="E12" s="8">
        <f t="shared" ref="E12:E14" si="0">(D12/C12)*100</f>
        <v>9.6330275229357802</v>
      </c>
      <c r="F12" s="23"/>
      <c r="G12" s="8">
        <f t="shared" ref="G12:G14" si="1">(F12/C12)*100</f>
        <v>0</v>
      </c>
      <c r="H12" s="13">
        <v>21</v>
      </c>
      <c r="I12" s="8">
        <f t="shared" ref="I12:I14" si="2">(H12/C12)*100</f>
        <v>9.6330275229357802</v>
      </c>
      <c r="J12" s="11">
        <v>15</v>
      </c>
      <c r="K12" s="8">
        <f t="shared" ref="K12:K14" si="3">(J12/C12)*100</f>
        <v>6.8807339449541285</v>
      </c>
      <c r="L12" s="8">
        <f>D12+F12+H12+J12</f>
        <v>57</v>
      </c>
      <c r="M12" s="12">
        <f>(L12/C12)*100</f>
        <v>26.146788990825687</v>
      </c>
    </row>
    <row r="13" spans="1:14" ht="21.75" thickBot="1">
      <c r="A13" s="5">
        <v>2</v>
      </c>
      <c r="B13" s="6" t="s">
        <v>89</v>
      </c>
      <c r="C13" s="6">
        <v>29</v>
      </c>
      <c r="D13" s="7">
        <v>2</v>
      </c>
      <c r="E13" s="8">
        <f t="shared" si="0"/>
        <v>6.8965517241379306</v>
      </c>
      <c r="F13" s="23"/>
      <c r="G13" s="8">
        <f t="shared" si="1"/>
        <v>0</v>
      </c>
      <c r="H13" s="24"/>
      <c r="I13" s="8">
        <f t="shared" si="2"/>
        <v>0</v>
      </c>
      <c r="J13" s="20"/>
      <c r="K13" s="8">
        <f t="shared" si="3"/>
        <v>0</v>
      </c>
      <c r="L13" s="8">
        <f t="shared" ref="L13:L30" si="4">D13+F13+H13+J13</f>
        <v>2</v>
      </c>
      <c r="M13" s="12">
        <f t="shared" ref="M13:M31" si="5">(L13/C13)*100</f>
        <v>6.8965517241379306</v>
      </c>
    </row>
    <row r="14" spans="1:14" ht="21.75" thickBot="1">
      <c r="A14" s="5">
        <v>3</v>
      </c>
      <c r="B14" s="6" t="s">
        <v>90</v>
      </c>
      <c r="C14" s="6">
        <v>70</v>
      </c>
      <c r="D14" s="7">
        <v>10</v>
      </c>
      <c r="E14" s="8">
        <f t="shared" si="0"/>
        <v>14.285714285714285</v>
      </c>
      <c r="F14" s="23"/>
      <c r="G14" s="8">
        <f t="shared" si="1"/>
        <v>0</v>
      </c>
      <c r="H14" s="24"/>
      <c r="I14" s="8">
        <f t="shared" si="2"/>
        <v>0</v>
      </c>
      <c r="J14" s="20"/>
      <c r="K14" s="8">
        <f t="shared" si="3"/>
        <v>0</v>
      </c>
      <c r="L14" s="8">
        <f t="shared" si="4"/>
        <v>10</v>
      </c>
      <c r="M14" s="12">
        <f t="shared" si="5"/>
        <v>14.285714285714285</v>
      </c>
    </row>
    <row r="15" spans="1:14" ht="21.75" thickBot="1">
      <c r="A15" s="5">
        <v>4</v>
      </c>
      <c r="B15" s="6" t="s">
        <v>78</v>
      </c>
      <c r="C15" s="6">
        <v>108</v>
      </c>
      <c r="D15" s="7">
        <v>0</v>
      </c>
      <c r="E15" s="8">
        <f t="shared" ref="E15:E23" si="6">(D15/C15)*100</f>
        <v>0</v>
      </c>
      <c r="F15" s="9">
        <v>5</v>
      </c>
      <c r="G15" s="8">
        <f t="shared" ref="G15:G23" si="7">(F15/C15)*100</f>
        <v>4.6296296296296298</v>
      </c>
      <c r="H15" s="10">
        <v>8</v>
      </c>
      <c r="I15" s="8">
        <f t="shared" ref="I15:I23" si="8">(H15/C15)*100</f>
        <v>7.4074074074074066</v>
      </c>
      <c r="J15" s="11">
        <v>10</v>
      </c>
      <c r="K15" s="8">
        <f t="shared" ref="K15:K23" si="9">(J15/C15)*100</f>
        <v>9.2592592592592595</v>
      </c>
      <c r="L15" s="8">
        <f t="shared" si="4"/>
        <v>23</v>
      </c>
      <c r="M15" s="12">
        <f t="shared" si="5"/>
        <v>21.296296296296298</v>
      </c>
    </row>
    <row r="16" spans="1:14" ht="21.75" thickBot="1">
      <c r="A16" s="5">
        <v>5</v>
      </c>
      <c r="B16" s="6" t="s">
        <v>59</v>
      </c>
      <c r="C16" s="6">
        <v>140</v>
      </c>
      <c r="D16" s="7">
        <v>30</v>
      </c>
      <c r="E16" s="8">
        <f t="shared" si="6"/>
        <v>21.428571428571427</v>
      </c>
      <c r="F16" s="9">
        <v>18</v>
      </c>
      <c r="G16" s="8">
        <f t="shared" si="7"/>
        <v>12.857142857142856</v>
      </c>
      <c r="H16" s="10">
        <v>11</v>
      </c>
      <c r="I16" s="8">
        <f t="shared" si="8"/>
        <v>7.8571428571428568</v>
      </c>
      <c r="J16" s="11">
        <v>15</v>
      </c>
      <c r="K16" s="8">
        <f t="shared" si="9"/>
        <v>10.714285714285714</v>
      </c>
      <c r="L16" s="8">
        <f t="shared" si="4"/>
        <v>74</v>
      </c>
      <c r="M16" s="12">
        <f t="shared" si="5"/>
        <v>52.857142857142861</v>
      </c>
    </row>
    <row r="17" spans="1:13" ht="21.75" thickBot="1">
      <c r="A17" s="5">
        <v>6</v>
      </c>
      <c r="B17" s="6" t="s">
        <v>60</v>
      </c>
      <c r="C17" s="6">
        <v>94</v>
      </c>
      <c r="D17" s="7">
        <v>0</v>
      </c>
      <c r="E17" s="8">
        <f t="shared" si="6"/>
        <v>0</v>
      </c>
      <c r="F17" s="9">
        <v>0</v>
      </c>
      <c r="G17" s="8">
        <f t="shared" si="7"/>
        <v>0</v>
      </c>
      <c r="H17" s="10">
        <v>0</v>
      </c>
      <c r="I17" s="8">
        <f t="shared" si="8"/>
        <v>0</v>
      </c>
      <c r="J17" s="20"/>
      <c r="K17" s="8">
        <f t="shared" si="9"/>
        <v>0</v>
      </c>
      <c r="L17" s="8">
        <f t="shared" si="4"/>
        <v>0</v>
      </c>
      <c r="M17" s="12">
        <f t="shared" si="5"/>
        <v>0</v>
      </c>
    </row>
    <row r="18" spans="1:13" ht="21.75" thickBot="1">
      <c r="A18" s="5">
        <v>7</v>
      </c>
      <c r="B18" s="6" t="s">
        <v>61</v>
      </c>
      <c r="C18" s="6">
        <v>55</v>
      </c>
      <c r="D18" s="7">
        <v>3</v>
      </c>
      <c r="E18" s="8">
        <f t="shared" si="6"/>
        <v>5.4545454545454541</v>
      </c>
      <c r="F18" s="9">
        <v>2</v>
      </c>
      <c r="G18" s="8">
        <f t="shared" si="7"/>
        <v>3.6363636363636362</v>
      </c>
      <c r="H18" s="10">
        <v>2</v>
      </c>
      <c r="I18" s="8">
        <f t="shared" si="8"/>
        <v>3.6363636363636362</v>
      </c>
      <c r="J18" s="20"/>
      <c r="K18" s="8">
        <f t="shared" si="9"/>
        <v>0</v>
      </c>
      <c r="L18" s="8">
        <f t="shared" si="4"/>
        <v>7</v>
      </c>
      <c r="M18" s="12">
        <f t="shared" si="5"/>
        <v>12.727272727272727</v>
      </c>
    </row>
    <row r="19" spans="1:13" ht="21.75" thickBot="1">
      <c r="A19" s="5">
        <v>8</v>
      </c>
      <c r="B19" s="6" t="s">
        <v>63</v>
      </c>
      <c r="C19" s="6">
        <v>80</v>
      </c>
      <c r="D19" s="7">
        <v>2</v>
      </c>
      <c r="E19" s="8">
        <f t="shared" si="6"/>
        <v>2.5</v>
      </c>
      <c r="F19" s="9">
        <v>10</v>
      </c>
      <c r="G19" s="8">
        <f t="shared" si="7"/>
        <v>12.5</v>
      </c>
      <c r="H19" s="10">
        <v>1</v>
      </c>
      <c r="I19" s="8">
        <f t="shared" si="8"/>
        <v>1.25</v>
      </c>
      <c r="J19" s="11">
        <v>3</v>
      </c>
      <c r="K19" s="8">
        <f t="shared" si="9"/>
        <v>3.75</v>
      </c>
      <c r="L19" s="8">
        <f t="shared" si="4"/>
        <v>16</v>
      </c>
      <c r="M19" s="12">
        <f t="shared" si="5"/>
        <v>20</v>
      </c>
    </row>
    <row r="20" spans="1:13" ht="21.75" thickBot="1">
      <c r="A20" s="5">
        <v>9</v>
      </c>
      <c r="B20" s="6" t="s">
        <v>38</v>
      </c>
      <c r="C20" s="6">
        <v>60</v>
      </c>
      <c r="D20" s="7">
        <v>0</v>
      </c>
      <c r="E20" s="8">
        <f t="shared" si="6"/>
        <v>0</v>
      </c>
      <c r="F20" s="9">
        <v>0</v>
      </c>
      <c r="G20" s="8">
        <f t="shared" si="7"/>
        <v>0</v>
      </c>
      <c r="H20" s="21"/>
      <c r="I20" s="8">
        <f t="shared" si="8"/>
        <v>0</v>
      </c>
      <c r="J20" s="20"/>
      <c r="K20" s="8">
        <f t="shared" si="9"/>
        <v>0</v>
      </c>
      <c r="L20" s="8">
        <f t="shared" si="4"/>
        <v>0</v>
      </c>
      <c r="M20" s="12">
        <f t="shared" si="5"/>
        <v>0</v>
      </c>
    </row>
    <row r="21" spans="1:13" ht="21.75" thickBot="1">
      <c r="A21" s="5">
        <v>10</v>
      </c>
      <c r="B21" s="6" t="s">
        <v>24</v>
      </c>
      <c r="C21" s="6">
        <v>60</v>
      </c>
      <c r="D21" s="7">
        <v>10</v>
      </c>
      <c r="E21" s="8">
        <f t="shared" si="6"/>
        <v>16.666666666666664</v>
      </c>
      <c r="F21" s="9">
        <v>18</v>
      </c>
      <c r="G21" s="8">
        <f t="shared" si="7"/>
        <v>30</v>
      </c>
      <c r="H21" s="21"/>
      <c r="I21" s="8">
        <f t="shared" si="8"/>
        <v>0</v>
      </c>
      <c r="J21" s="20"/>
      <c r="K21" s="8">
        <f t="shared" si="9"/>
        <v>0</v>
      </c>
      <c r="L21" s="8">
        <f t="shared" si="4"/>
        <v>28</v>
      </c>
      <c r="M21" s="12">
        <f t="shared" si="5"/>
        <v>46.666666666666664</v>
      </c>
    </row>
    <row r="22" spans="1:13" ht="21.75" thickBot="1">
      <c r="A22" s="5">
        <v>11</v>
      </c>
      <c r="B22" s="6" t="s">
        <v>88</v>
      </c>
      <c r="C22" s="6">
        <v>71</v>
      </c>
      <c r="D22" s="7">
        <v>5</v>
      </c>
      <c r="E22" s="8">
        <f t="shared" si="6"/>
        <v>7.042253521126761</v>
      </c>
      <c r="F22" s="9">
        <v>3</v>
      </c>
      <c r="G22" s="8">
        <f t="shared" si="7"/>
        <v>4.225352112676056</v>
      </c>
      <c r="H22" s="10">
        <v>0</v>
      </c>
      <c r="I22" s="8">
        <f t="shared" si="8"/>
        <v>0</v>
      </c>
      <c r="J22" s="11">
        <v>0</v>
      </c>
      <c r="K22" s="8">
        <f t="shared" si="9"/>
        <v>0</v>
      </c>
      <c r="L22" s="8">
        <f t="shared" si="4"/>
        <v>8</v>
      </c>
      <c r="M22" s="12">
        <f t="shared" si="5"/>
        <v>11.267605633802818</v>
      </c>
    </row>
    <row r="23" spans="1:13" ht="21.75" thickBot="1">
      <c r="A23" s="5">
        <v>12</v>
      </c>
      <c r="B23" s="6" t="s">
        <v>55</v>
      </c>
      <c r="C23" s="6">
        <v>32</v>
      </c>
      <c r="D23" s="7">
        <v>2</v>
      </c>
      <c r="E23" s="8">
        <f t="shared" si="6"/>
        <v>6.25</v>
      </c>
      <c r="F23" s="9">
        <v>0</v>
      </c>
      <c r="G23" s="8">
        <f t="shared" si="7"/>
        <v>0</v>
      </c>
      <c r="H23" s="10">
        <v>0</v>
      </c>
      <c r="I23" s="8">
        <f t="shared" si="8"/>
        <v>0</v>
      </c>
      <c r="J23" s="11">
        <v>0</v>
      </c>
      <c r="K23" s="8">
        <f t="shared" si="9"/>
        <v>0</v>
      </c>
      <c r="L23" s="8">
        <f t="shared" si="4"/>
        <v>2</v>
      </c>
      <c r="M23" s="12">
        <f t="shared" si="5"/>
        <v>6.25</v>
      </c>
    </row>
    <row r="24" spans="1:13" ht="21.75" thickBot="1">
      <c r="A24" s="5">
        <v>13</v>
      </c>
      <c r="B24" s="6" t="s">
        <v>104</v>
      </c>
      <c r="C24" s="25"/>
      <c r="D24" s="19"/>
      <c r="E24" s="22" t="e">
        <f t="shared" ref="E24:E29" si="10">(D24/C24)*100</f>
        <v>#DIV/0!</v>
      </c>
      <c r="F24" s="23"/>
      <c r="G24" s="22" t="e">
        <f t="shared" ref="G24:G29" si="11">(F24/C24)*100</f>
        <v>#DIV/0!</v>
      </c>
      <c r="H24" s="21"/>
      <c r="I24" s="22" t="e">
        <f t="shared" ref="I24:I29" si="12">(H24/C24)*100</f>
        <v>#DIV/0!</v>
      </c>
      <c r="J24" s="20"/>
      <c r="K24" s="22" t="e">
        <f t="shared" ref="K24:K29" si="13">(J24/C24)*100</f>
        <v>#DIV/0!</v>
      </c>
      <c r="L24" s="8">
        <f t="shared" si="4"/>
        <v>0</v>
      </c>
      <c r="M24" s="12" t="e">
        <f t="shared" si="5"/>
        <v>#DIV/0!</v>
      </c>
    </row>
    <row r="25" spans="1:13" ht="21.75" thickBot="1">
      <c r="A25" s="5">
        <v>14</v>
      </c>
      <c r="B25" s="6" t="s">
        <v>105</v>
      </c>
      <c r="C25" s="25"/>
      <c r="D25" s="19"/>
      <c r="E25" s="22" t="e">
        <f t="shared" si="10"/>
        <v>#DIV/0!</v>
      </c>
      <c r="F25" s="23"/>
      <c r="G25" s="22" t="e">
        <f t="shared" si="11"/>
        <v>#DIV/0!</v>
      </c>
      <c r="H25" s="21"/>
      <c r="I25" s="22" t="e">
        <f t="shared" si="12"/>
        <v>#DIV/0!</v>
      </c>
      <c r="J25" s="20"/>
      <c r="K25" s="22" t="e">
        <f t="shared" si="13"/>
        <v>#DIV/0!</v>
      </c>
      <c r="L25" s="8">
        <f t="shared" si="4"/>
        <v>0</v>
      </c>
      <c r="M25" s="12" t="e">
        <f t="shared" si="5"/>
        <v>#DIV/0!</v>
      </c>
    </row>
    <row r="26" spans="1:13" ht="21.75" thickBot="1">
      <c r="A26" s="5">
        <v>15</v>
      </c>
      <c r="B26" s="6" t="s">
        <v>106</v>
      </c>
      <c r="C26" s="25"/>
      <c r="D26" s="19"/>
      <c r="E26" s="22" t="e">
        <f t="shared" si="10"/>
        <v>#DIV/0!</v>
      </c>
      <c r="F26" s="23"/>
      <c r="G26" s="22" t="e">
        <f t="shared" si="11"/>
        <v>#DIV/0!</v>
      </c>
      <c r="H26" s="21"/>
      <c r="I26" s="22" t="e">
        <f t="shared" si="12"/>
        <v>#DIV/0!</v>
      </c>
      <c r="J26" s="20"/>
      <c r="K26" s="22" t="e">
        <f t="shared" si="13"/>
        <v>#DIV/0!</v>
      </c>
      <c r="L26" s="8">
        <f t="shared" si="4"/>
        <v>0</v>
      </c>
      <c r="M26" s="12" t="e">
        <f t="shared" si="5"/>
        <v>#DIV/0!</v>
      </c>
    </row>
    <row r="27" spans="1:13" ht="21.75" thickBot="1">
      <c r="A27" s="5">
        <v>16</v>
      </c>
      <c r="B27" s="6" t="s">
        <v>107</v>
      </c>
      <c r="C27" s="25"/>
      <c r="D27" s="19"/>
      <c r="E27" s="22" t="e">
        <f t="shared" si="10"/>
        <v>#DIV/0!</v>
      </c>
      <c r="F27" s="23"/>
      <c r="G27" s="22" t="e">
        <f t="shared" si="11"/>
        <v>#DIV/0!</v>
      </c>
      <c r="H27" s="21"/>
      <c r="I27" s="22" t="e">
        <f t="shared" si="12"/>
        <v>#DIV/0!</v>
      </c>
      <c r="J27" s="20"/>
      <c r="K27" s="22" t="e">
        <f t="shared" si="13"/>
        <v>#DIV/0!</v>
      </c>
      <c r="L27" s="8">
        <f t="shared" si="4"/>
        <v>0</v>
      </c>
      <c r="M27" s="12" t="e">
        <f t="shared" si="5"/>
        <v>#DIV/0!</v>
      </c>
    </row>
    <row r="28" spans="1:13" ht="21.75" thickBot="1">
      <c r="A28" s="5">
        <v>17</v>
      </c>
      <c r="B28" s="6" t="s">
        <v>108</v>
      </c>
      <c r="C28" s="25"/>
      <c r="D28" s="19"/>
      <c r="E28" s="22" t="e">
        <f t="shared" si="10"/>
        <v>#DIV/0!</v>
      </c>
      <c r="F28" s="23"/>
      <c r="G28" s="22" t="e">
        <f t="shared" si="11"/>
        <v>#DIV/0!</v>
      </c>
      <c r="H28" s="21"/>
      <c r="I28" s="22" t="e">
        <f t="shared" si="12"/>
        <v>#DIV/0!</v>
      </c>
      <c r="J28" s="20"/>
      <c r="K28" s="22" t="e">
        <f t="shared" si="13"/>
        <v>#DIV/0!</v>
      </c>
      <c r="L28" s="8">
        <f t="shared" si="4"/>
        <v>0</v>
      </c>
      <c r="M28" s="12" t="e">
        <f t="shared" si="5"/>
        <v>#DIV/0!</v>
      </c>
    </row>
    <row r="29" spans="1:13" ht="21.75" thickBot="1">
      <c r="A29" s="5">
        <v>18</v>
      </c>
      <c r="B29" s="6" t="s">
        <v>109</v>
      </c>
      <c r="C29" s="25"/>
      <c r="D29" s="19"/>
      <c r="E29" s="22" t="e">
        <f t="shared" si="10"/>
        <v>#DIV/0!</v>
      </c>
      <c r="F29" s="23"/>
      <c r="G29" s="22" t="e">
        <f t="shared" si="11"/>
        <v>#DIV/0!</v>
      </c>
      <c r="H29" s="21"/>
      <c r="I29" s="22" t="e">
        <f t="shared" si="12"/>
        <v>#DIV/0!</v>
      </c>
      <c r="J29" s="20"/>
      <c r="K29" s="22" t="e">
        <f t="shared" si="13"/>
        <v>#DIV/0!</v>
      </c>
      <c r="L29" s="8">
        <f t="shared" si="4"/>
        <v>0</v>
      </c>
      <c r="M29" s="12" t="e">
        <f t="shared" si="5"/>
        <v>#DIV/0!</v>
      </c>
    </row>
    <row r="30" spans="1:13" ht="21.75" thickBot="1">
      <c r="A30" s="5">
        <v>19</v>
      </c>
      <c r="B30" s="6" t="s">
        <v>110</v>
      </c>
      <c r="C30" s="25"/>
      <c r="D30" s="19"/>
      <c r="E30" s="22" t="e">
        <f t="shared" ref="E30" si="14">(D30/C30)*100</f>
        <v>#DIV/0!</v>
      </c>
      <c r="F30" s="23"/>
      <c r="G30" s="22" t="e">
        <f t="shared" ref="G30" si="15">(F30/C30)*100</f>
        <v>#DIV/0!</v>
      </c>
      <c r="H30" s="21"/>
      <c r="I30" s="22" t="e">
        <f t="shared" ref="I30" si="16">(H30/C30)*100</f>
        <v>#DIV/0!</v>
      </c>
      <c r="J30" s="20"/>
      <c r="K30" s="22" t="e">
        <f t="shared" ref="K30" si="17">(J30/C30)*100</f>
        <v>#DIV/0!</v>
      </c>
      <c r="L30" s="8">
        <f t="shared" si="4"/>
        <v>0</v>
      </c>
      <c r="M30" s="12" t="e">
        <f t="shared" si="5"/>
        <v>#DIV/0!</v>
      </c>
    </row>
    <row r="31" spans="1:13" ht="21.75" thickBot="1">
      <c r="A31" s="30" t="s">
        <v>195</v>
      </c>
      <c r="B31" s="31"/>
      <c r="C31" s="6">
        <f>SUM(C12:C30)</f>
        <v>1017</v>
      </c>
      <c r="D31" s="6"/>
      <c r="E31" s="6"/>
      <c r="F31" s="6"/>
      <c r="G31" s="6"/>
      <c r="H31" s="6"/>
      <c r="I31" s="6"/>
      <c r="J31" s="6"/>
      <c r="K31" s="6"/>
      <c r="L31" s="6">
        <f>SUM(L12:L30)</f>
        <v>227</v>
      </c>
      <c r="M31" s="27">
        <f t="shared" si="5"/>
        <v>22.320550639134709</v>
      </c>
    </row>
  </sheetData>
  <mergeCells count="2">
    <mergeCell ref="B9:N9"/>
    <mergeCell ref="A31:B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8"/>
  <sheetViews>
    <sheetView showGridLines="0" rightToLeft="1" zoomScale="90" zoomScaleNormal="90" workbookViewId="0">
      <pane ySplit="11" topLeftCell="A54" activePane="bottomLeft" state="frozen"/>
      <selection pane="bottomLeft" activeCell="B14" sqref="B14"/>
    </sheetView>
  </sheetViews>
  <sheetFormatPr defaultRowHeight="14.25"/>
  <cols>
    <col min="1" max="1" width="9.25" bestFit="1" customWidth="1"/>
    <col min="2" max="2" width="45" customWidth="1"/>
    <col min="4" max="4" width="11" bestFit="1" customWidth="1"/>
    <col min="5" max="5" width="14.625" hidden="1" customWidth="1"/>
    <col min="6" max="6" width="12.25" bestFit="1" customWidth="1"/>
    <col min="7" max="7" width="14.625" hidden="1" customWidth="1"/>
    <col min="8" max="8" width="13.625" bestFit="1" customWidth="1"/>
    <col min="9" max="9" width="14.625" hidden="1" customWidth="1"/>
    <col min="10" max="10" width="13.375" bestFit="1" customWidth="1"/>
    <col min="11" max="11" width="14.625" hidden="1" customWidth="1"/>
    <col min="12" max="12" width="14.625" customWidth="1"/>
    <col min="13" max="13" width="14.625" bestFit="1" customWidth="1"/>
  </cols>
  <sheetData>
    <row r="2" spans="1:14" ht="24">
      <c r="B2" s="16" t="s">
        <v>4</v>
      </c>
    </row>
    <row r="3" spans="1:14" ht="24">
      <c r="B3" s="16" t="s">
        <v>0</v>
      </c>
    </row>
    <row r="4" spans="1:14" ht="24">
      <c r="B4" s="17" t="s">
        <v>3</v>
      </c>
      <c r="H4" s="4"/>
    </row>
    <row r="5" spans="1:14" ht="24">
      <c r="B5" s="18" t="s">
        <v>1</v>
      </c>
    </row>
    <row r="6" spans="1:14" ht="24">
      <c r="B6" s="18" t="s">
        <v>2</v>
      </c>
    </row>
    <row r="9" spans="1:14" ht="26.25">
      <c r="B9" s="29" t="s">
        <v>114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1" spans="1:14" ht="22.5" thickBot="1">
      <c r="A11" s="15" t="s">
        <v>5</v>
      </c>
      <c r="B11" s="15" t="s">
        <v>6</v>
      </c>
      <c r="C11" s="15" t="s">
        <v>7</v>
      </c>
      <c r="D11" s="15" t="s">
        <v>12</v>
      </c>
      <c r="E11" s="15" t="s">
        <v>8</v>
      </c>
      <c r="F11" s="15" t="s">
        <v>13</v>
      </c>
      <c r="G11" s="15" t="s">
        <v>8</v>
      </c>
      <c r="H11" s="15" t="s">
        <v>11</v>
      </c>
      <c r="I11" s="15" t="s">
        <v>8</v>
      </c>
      <c r="J11" s="15" t="s">
        <v>10</v>
      </c>
      <c r="K11" s="15" t="s">
        <v>8</v>
      </c>
      <c r="L11" s="15" t="s">
        <v>197</v>
      </c>
      <c r="M11" s="15" t="s">
        <v>198</v>
      </c>
    </row>
    <row r="12" spans="1:14" ht="21.75" thickBot="1">
      <c r="A12" s="5">
        <v>1</v>
      </c>
      <c r="B12" s="6" t="s">
        <v>179</v>
      </c>
      <c r="C12" s="6">
        <v>171</v>
      </c>
      <c r="D12" s="7">
        <v>4</v>
      </c>
      <c r="E12" s="8">
        <f t="shared" ref="E12:E53" si="0">(D12/C12)*100</f>
        <v>2.3391812865497075</v>
      </c>
      <c r="F12" s="9">
        <v>5</v>
      </c>
      <c r="G12" s="8">
        <f t="shared" ref="G12:G53" si="1">(F12/C12)*100</f>
        <v>2.9239766081871341</v>
      </c>
      <c r="H12" s="10">
        <v>4</v>
      </c>
      <c r="I12" s="8">
        <f t="shared" ref="I12:I53" si="2">(H12/C12)*100</f>
        <v>2.3391812865497075</v>
      </c>
      <c r="J12" s="11">
        <v>12</v>
      </c>
      <c r="K12" s="8">
        <f t="shared" ref="K12:K53" si="3">(J12/C12)*100</f>
        <v>7.0175438596491224</v>
      </c>
      <c r="L12" s="8">
        <f t="shared" ref="L12:L53" si="4">J12+H12+F12+D12</f>
        <v>25</v>
      </c>
      <c r="M12" s="12">
        <f t="shared" ref="M12:M53" si="5">(L12/C12)*100</f>
        <v>14.619883040935672</v>
      </c>
    </row>
    <row r="13" spans="1:14" ht="21.75" thickBot="1">
      <c r="A13" s="5">
        <v>2</v>
      </c>
      <c r="B13" s="6" t="s">
        <v>167</v>
      </c>
      <c r="C13" s="6">
        <v>396</v>
      </c>
      <c r="D13" s="7">
        <v>12</v>
      </c>
      <c r="E13" s="8">
        <f t="shared" si="0"/>
        <v>3.0303030303030303</v>
      </c>
      <c r="F13" s="9">
        <v>0</v>
      </c>
      <c r="G13" s="8">
        <f t="shared" si="1"/>
        <v>0</v>
      </c>
      <c r="H13" s="10">
        <v>0</v>
      </c>
      <c r="I13" s="8">
        <f t="shared" si="2"/>
        <v>0</v>
      </c>
      <c r="J13" s="11">
        <v>0</v>
      </c>
      <c r="K13" s="8">
        <f t="shared" si="3"/>
        <v>0</v>
      </c>
      <c r="L13" s="8">
        <f t="shared" si="4"/>
        <v>12</v>
      </c>
      <c r="M13" s="12">
        <f t="shared" si="5"/>
        <v>3.0303030303030303</v>
      </c>
    </row>
    <row r="14" spans="1:14" ht="21.75" thickBot="1">
      <c r="A14" s="5">
        <v>3</v>
      </c>
      <c r="B14" s="6" t="s">
        <v>151</v>
      </c>
      <c r="C14" s="6">
        <v>330</v>
      </c>
      <c r="D14" s="7">
        <v>19</v>
      </c>
      <c r="E14" s="8">
        <f t="shared" si="0"/>
        <v>5.7575757575757578</v>
      </c>
      <c r="F14" s="9">
        <v>18</v>
      </c>
      <c r="G14" s="8">
        <f t="shared" si="1"/>
        <v>5.4545454545454541</v>
      </c>
      <c r="H14" s="10">
        <v>10</v>
      </c>
      <c r="I14" s="8">
        <f t="shared" si="2"/>
        <v>3.0303030303030303</v>
      </c>
      <c r="J14" s="11">
        <v>10</v>
      </c>
      <c r="K14" s="8">
        <f t="shared" si="3"/>
        <v>3.0303030303030303</v>
      </c>
      <c r="L14" s="8">
        <f t="shared" si="4"/>
        <v>57</v>
      </c>
      <c r="M14" s="12">
        <f t="shared" si="5"/>
        <v>17.272727272727273</v>
      </c>
    </row>
    <row r="15" spans="1:14" ht="21.75" thickBot="1">
      <c r="A15" s="5">
        <v>4</v>
      </c>
      <c r="B15" s="6" t="s">
        <v>172</v>
      </c>
      <c r="C15" s="6">
        <v>180</v>
      </c>
      <c r="D15" s="7">
        <v>0</v>
      </c>
      <c r="E15" s="8">
        <f t="shared" si="0"/>
        <v>0</v>
      </c>
      <c r="F15" s="9">
        <v>0</v>
      </c>
      <c r="G15" s="8">
        <f t="shared" si="1"/>
        <v>0</v>
      </c>
      <c r="H15" s="10">
        <v>0</v>
      </c>
      <c r="I15" s="8">
        <f t="shared" si="2"/>
        <v>0</v>
      </c>
      <c r="J15" s="11">
        <v>0</v>
      </c>
      <c r="K15" s="8">
        <f t="shared" si="3"/>
        <v>0</v>
      </c>
      <c r="L15" s="8">
        <f t="shared" si="4"/>
        <v>0</v>
      </c>
      <c r="M15" s="12">
        <f t="shared" si="5"/>
        <v>0</v>
      </c>
    </row>
    <row r="16" spans="1:14" ht="21.75" thickBot="1">
      <c r="A16" s="5">
        <v>5</v>
      </c>
      <c r="B16" s="6" t="s">
        <v>164</v>
      </c>
      <c r="C16" s="6">
        <v>176</v>
      </c>
      <c r="D16" s="7">
        <v>6</v>
      </c>
      <c r="E16" s="8">
        <f t="shared" si="0"/>
        <v>3.4090909090909087</v>
      </c>
      <c r="F16" s="9">
        <v>6</v>
      </c>
      <c r="G16" s="8">
        <f t="shared" si="1"/>
        <v>3.4090909090909087</v>
      </c>
      <c r="H16" s="10">
        <v>7</v>
      </c>
      <c r="I16" s="8">
        <f t="shared" si="2"/>
        <v>3.9772727272727271</v>
      </c>
      <c r="J16" s="11">
        <v>2</v>
      </c>
      <c r="K16" s="8">
        <f t="shared" si="3"/>
        <v>1.1363636363636365</v>
      </c>
      <c r="L16" s="8">
        <f t="shared" si="4"/>
        <v>21</v>
      </c>
      <c r="M16" s="12">
        <f t="shared" si="5"/>
        <v>11.931818181818182</v>
      </c>
    </row>
    <row r="17" spans="1:13" ht="21.75" thickBot="1">
      <c r="A17" s="5">
        <v>6</v>
      </c>
      <c r="B17" s="6" t="s">
        <v>180</v>
      </c>
      <c r="C17" s="6">
        <v>482</v>
      </c>
      <c r="D17" s="7">
        <v>45</v>
      </c>
      <c r="E17" s="8">
        <f t="shared" si="0"/>
        <v>9.3360995850622412</v>
      </c>
      <c r="F17" s="9">
        <v>27</v>
      </c>
      <c r="G17" s="8">
        <f t="shared" si="1"/>
        <v>5.6016597510373449</v>
      </c>
      <c r="H17" s="10">
        <v>23</v>
      </c>
      <c r="I17" s="8">
        <f t="shared" si="2"/>
        <v>4.7717842323651452</v>
      </c>
      <c r="J17" s="11">
        <v>23</v>
      </c>
      <c r="K17" s="8">
        <f t="shared" si="3"/>
        <v>4.7717842323651452</v>
      </c>
      <c r="L17" s="8">
        <f t="shared" si="4"/>
        <v>118</v>
      </c>
      <c r="M17" s="12">
        <f t="shared" si="5"/>
        <v>24.481327800829874</v>
      </c>
    </row>
    <row r="18" spans="1:13" ht="21.75" thickBot="1">
      <c r="A18" s="5">
        <v>7</v>
      </c>
      <c r="B18" s="6" t="s">
        <v>186</v>
      </c>
      <c r="C18" s="6">
        <v>75</v>
      </c>
      <c r="D18" s="7">
        <v>1</v>
      </c>
      <c r="E18" s="8">
        <f t="shared" si="0"/>
        <v>1.3333333333333335</v>
      </c>
      <c r="F18" s="9">
        <v>0</v>
      </c>
      <c r="G18" s="8">
        <f t="shared" si="1"/>
        <v>0</v>
      </c>
      <c r="H18" s="10">
        <v>1</v>
      </c>
      <c r="I18" s="8">
        <f t="shared" si="2"/>
        <v>1.3333333333333335</v>
      </c>
      <c r="J18" s="11">
        <v>1</v>
      </c>
      <c r="K18" s="8">
        <f t="shared" si="3"/>
        <v>1.3333333333333335</v>
      </c>
      <c r="L18" s="8">
        <f t="shared" si="4"/>
        <v>3</v>
      </c>
      <c r="M18" s="12">
        <f t="shared" si="5"/>
        <v>4</v>
      </c>
    </row>
    <row r="19" spans="1:13" ht="21.75" thickBot="1">
      <c r="A19" s="5">
        <v>8</v>
      </c>
      <c r="B19" s="6" t="s">
        <v>169</v>
      </c>
      <c r="C19" s="6">
        <v>344</v>
      </c>
      <c r="D19" s="7">
        <v>25</v>
      </c>
      <c r="E19" s="8">
        <f t="shared" si="0"/>
        <v>7.2674418604651168</v>
      </c>
      <c r="F19" s="23"/>
      <c r="G19" s="22">
        <f t="shared" si="1"/>
        <v>0</v>
      </c>
      <c r="H19" s="21"/>
      <c r="I19" s="22">
        <f t="shared" si="2"/>
        <v>0</v>
      </c>
      <c r="J19" s="20"/>
      <c r="K19" s="8">
        <f t="shared" si="3"/>
        <v>0</v>
      </c>
      <c r="L19" s="8">
        <f t="shared" si="4"/>
        <v>25</v>
      </c>
      <c r="M19" s="12">
        <f t="shared" si="5"/>
        <v>7.2674418604651168</v>
      </c>
    </row>
    <row r="20" spans="1:13" ht="21.75" thickBot="1">
      <c r="A20" s="5">
        <v>9</v>
      </c>
      <c r="B20" s="6" t="s">
        <v>171</v>
      </c>
      <c r="C20" s="6">
        <v>190</v>
      </c>
      <c r="D20" s="7">
        <v>39</v>
      </c>
      <c r="E20" s="8">
        <f t="shared" si="0"/>
        <v>20.526315789473685</v>
      </c>
      <c r="F20" s="9">
        <v>30</v>
      </c>
      <c r="G20" s="8">
        <f t="shared" si="1"/>
        <v>15.789473684210526</v>
      </c>
      <c r="H20" s="10">
        <v>20</v>
      </c>
      <c r="I20" s="8">
        <f t="shared" si="2"/>
        <v>10.526315789473683</v>
      </c>
      <c r="J20" s="11">
        <v>9</v>
      </c>
      <c r="K20" s="8">
        <f t="shared" si="3"/>
        <v>4.7368421052631584</v>
      </c>
      <c r="L20" s="8">
        <f t="shared" si="4"/>
        <v>98</v>
      </c>
      <c r="M20" s="12">
        <f t="shared" si="5"/>
        <v>51.578947368421055</v>
      </c>
    </row>
    <row r="21" spans="1:13" ht="21.75" thickBot="1">
      <c r="A21" s="5">
        <v>10</v>
      </c>
      <c r="B21" s="6" t="s">
        <v>173</v>
      </c>
      <c r="C21" s="6">
        <v>262</v>
      </c>
      <c r="D21" s="7">
        <v>0</v>
      </c>
      <c r="E21" s="8">
        <f t="shared" si="0"/>
        <v>0</v>
      </c>
      <c r="F21" s="9">
        <v>0</v>
      </c>
      <c r="G21" s="8">
        <f t="shared" si="1"/>
        <v>0</v>
      </c>
      <c r="H21" s="10">
        <v>0</v>
      </c>
      <c r="I21" s="8">
        <f t="shared" si="2"/>
        <v>0</v>
      </c>
      <c r="J21" s="11">
        <v>0</v>
      </c>
      <c r="K21" s="8">
        <f t="shared" si="3"/>
        <v>0</v>
      </c>
      <c r="L21" s="8">
        <f t="shared" si="4"/>
        <v>0</v>
      </c>
      <c r="M21" s="12">
        <f t="shared" si="5"/>
        <v>0</v>
      </c>
    </row>
    <row r="22" spans="1:13" ht="21.75" thickBot="1">
      <c r="A22" s="5">
        <v>11</v>
      </c>
      <c r="B22" s="6" t="s">
        <v>178</v>
      </c>
      <c r="C22" s="6">
        <v>236</v>
      </c>
      <c r="D22" s="7">
        <v>0</v>
      </c>
      <c r="E22" s="8">
        <f t="shared" si="0"/>
        <v>0</v>
      </c>
      <c r="F22" s="9">
        <v>0</v>
      </c>
      <c r="G22" s="8">
        <f t="shared" si="1"/>
        <v>0</v>
      </c>
      <c r="H22" s="10">
        <v>9</v>
      </c>
      <c r="I22" s="8">
        <f t="shared" si="2"/>
        <v>3.8135593220338984</v>
      </c>
      <c r="J22" s="20"/>
      <c r="K22" s="8">
        <f t="shared" si="3"/>
        <v>0</v>
      </c>
      <c r="L22" s="8">
        <f t="shared" si="4"/>
        <v>9</v>
      </c>
      <c r="M22" s="12">
        <f t="shared" si="5"/>
        <v>3.8135593220338984</v>
      </c>
    </row>
    <row r="23" spans="1:13" ht="21.75" thickBot="1">
      <c r="A23" s="5">
        <v>12</v>
      </c>
      <c r="B23" s="6" t="s">
        <v>185</v>
      </c>
      <c r="C23" s="6">
        <v>291</v>
      </c>
      <c r="D23" s="7">
        <v>34</v>
      </c>
      <c r="E23" s="8">
        <f t="shared" si="0"/>
        <v>11.683848797250858</v>
      </c>
      <c r="F23" s="9">
        <v>35</v>
      </c>
      <c r="G23" s="8">
        <f t="shared" si="1"/>
        <v>12.027491408934708</v>
      </c>
      <c r="H23" s="10">
        <v>23</v>
      </c>
      <c r="I23" s="8">
        <f t="shared" si="2"/>
        <v>7.9037800687285218</v>
      </c>
      <c r="J23" s="11">
        <v>27</v>
      </c>
      <c r="K23" s="8">
        <f t="shared" si="3"/>
        <v>9.2783505154639183</v>
      </c>
      <c r="L23" s="8">
        <f t="shared" si="4"/>
        <v>119</v>
      </c>
      <c r="M23" s="12">
        <f t="shared" si="5"/>
        <v>40.893470790378004</v>
      </c>
    </row>
    <row r="24" spans="1:13" ht="21.75" thickBot="1">
      <c r="A24" s="5">
        <v>13</v>
      </c>
      <c r="B24" s="6" t="s">
        <v>19</v>
      </c>
      <c r="C24" s="6">
        <v>505</v>
      </c>
      <c r="D24" s="7">
        <v>6</v>
      </c>
      <c r="E24" s="8">
        <f t="shared" si="0"/>
        <v>1.1881188118811881</v>
      </c>
      <c r="F24" s="9">
        <v>10</v>
      </c>
      <c r="G24" s="8">
        <f t="shared" si="1"/>
        <v>1.9801980198019802</v>
      </c>
      <c r="H24" s="10">
        <v>8</v>
      </c>
      <c r="I24" s="8">
        <f t="shared" si="2"/>
        <v>1.5841584158415842</v>
      </c>
      <c r="J24" s="11">
        <v>5</v>
      </c>
      <c r="K24" s="8">
        <f t="shared" si="3"/>
        <v>0.99009900990099009</v>
      </c>
      <c r="L24" s="8">
        <f t="shared" si="4"/>
        <v>29</v>
      </c>
      <c r="M24" s="12">
        <f t="shared" si="5"/>
        <v>5.7425742574257432</v>
      </c>
    </row>
    <row r="25" spans="1:13" ht="21.75" thickBot="1">
      <c r="A25" s="5">
        <v>14</v>
      </c>
      <c r="B25" s="6" t="s">
        <v>156</v>
      </c>
      <c r="C25" s="6">
        <v>120</v>
      </c>
      <c r="D25" s="7">
        <v>2</v>
      </c>
      <c r="E25" s="8">
        <f t="shared" si="0"/>
        <v>1.6666666666666667</v>
      </c>
      <c r="F25" s="9">
        <v>4</v>
      </c>
      <c r="G25" s="8">
        <f t="shared" si="1"/>
        <v>3.3333333333333335</v>
      </c>
      <c r="H25" s="21"/>
      <c r="I25" s="22">
        <f t="shared" si="2"/>
        <v>0</v>
      </c>
      <c r="J25" s="20"/>
      <c r="K25" s="8">
        <f t="shared" si="3"/>
        <v>0</v>
      </c>
      <c r="L25" s="8">
        <f t="shared" si="4"/>
        <v>6</v>
      </c>
      <c r="M25" s="12">
        <f t="shared" si="5"/>
        <v>5</v>
      </c>
    </row>
    <row r="26" spans="1:13" ht="21.75" thickBot="1">
      <c r="A26" s="5">
        <v>15</v>
      </c>
      <c r="B26" s="6" t="s">
        <v>155</v>
      </c>
      <c r="C26" s="6">
        <v>153</v>
      </c>
      <c r="D26" s="7">
        <v>8</v>
      </c>
      <c r="E26" s="8">
        <f t="shared" si="0"/>
        <v>5.2287581699346406</v>
      </c>
      <c r="F26" s="9">
        <v>12</v>
      </c>
      <c r="G26" s="8">
        <f t="shared" si="1"/>
        <v>7.8431372549019605</v>
      </c>
      <c r="H26" s="10">
        <v>16</v>
      </c>
      <c r="I26" s="8">
        <f t="shared" si="2"/>
        <v>10.457516339869281</v>
      </c>
      <c r="J26" s="11">
        <v>40</v>
      </c>
      <c r="K26" s="8">
        <f t="shared" si="3"/>
        <v>26.143790849673206</v>
      </c>
      <c r="L26" s="8">
        <f t="shared" si="4"/>
        <v>76</v>
      </c>
      <c r="M26" s="12">
        <f t="shared" si="5"/>
        <v>49.673202614379086</v>
      </c>
    </row>
    <row r="27" spans="1:13" ht="21.75" thickBot="1">
      <c r="A27" s="5">
        <v>16</v>
      </c>
      <c r="B27" s="6" t="s">
        <v>183</v>
      </c>
      <c r="C27" s="6">
        <v>349</v>
      </c>
      <c r="D27" s="7">
        <v>10</v>
      </c>
      <c r="E27" s="8">
        <f t="shared" si="0"/>
        <v>2.8653295128939829</v>
      </c>
      <c r="F27" s="9">
        <v>9</v>
      </c>
      <c r="G27" s="8">
        <f t="shared" si="1"/>
        <v>2.5787965616045847</v>
      </c>
      <c r="H27" s="10">
        <v>10</v>
      </c>
      <c r="I27" s="8">
        <f t="shared" si="2"/>
        <v>2.8653295128939829</v>
      </c>
      <c r="J27" s="20"/>
      <c r="K27" s="8">
        <f t="shared" si="3"/>
        <v>0</v>
      </c>
      <c r="L27" s="8">
        <f t="shared" si="4"/>
        <v>29</v>
      </c>
      <c r="M27" s="12">
        <f t="shared" si="5"/>
        <v>8.3094555873925504</v>
      </c>
    </row>
    <row r="28" spans="1:13" ht="21.75" thickBot="1">
      <c r="A28" s="5">
        <v>17</v>
      </c>
      <c r="B28" s="6" t="s">
        <v>157</v>
      </c>
      <c r="C28" s="6">
        <v>63</v>
      </c>
      <c r="D28" s="7">
        <v>0</v>
      </c>
      <c r="E28" s="8">
        <f t="shared" si="0"/>
        <v>0</v>
      </c>
      <c r="F28" s="9">
        <v>1</v>
      </c>
      <c r="G28" s="8">
        <f t="shared" si="1"/>
        <v>1.5873015873015872</v>
      </c>
      <c r="H28" s="10">
        <v>1</v>
      </c>
      <c r="I28" s="8">
        <f t="shared" si="2"/>
        <v>1.5873015873015872</v>
      </c>
      <c r="J28" s="11">
        <v>0</v>
      </c>
      <c r="K28" s="8">
        <f t="shared" si="3"/>
        <v>0</v>
      </c>
      <c r="L28" s="8">
        <f t="shared" si="4"/>
        <v>2</v>
      </c>
      <c r="M28" s="12">
        <f t="shared" si="5"/>
        <v>3.1746031746031744</v>
      </c>
    </row>
    <row r="29" spans="1:13" ht="21.75" thickBot="1">
      <c r="A29" s="5">
        <v>18</v>
      </c>
      <c r="B29" s="6" t="s">
        <v>149</v>
      </c>
      <c r="C29" s="6">
        <v>302</v>
      </c>
      <c r="D29" s="7">
        <v>8</v>
      </c>
      <c r="E29" s="8">
        <f t="shared" si="0"/>
        <v>2.6490066225165565</v>
      </c>
      <c r="F29" s="23"/>
      <c r="G29" s="8">
        <f t="shared" si="1"/>
        <v>0</v>
      </c>
      <c r="H29" s="21"/>
      <c r="I29" s="8">
        <f t="shared" si="2"/>
        <v>0</v>
      </c>
      <c r="J29" s="20"/>
      <c r="K29" s="8">
        <f t="shared" si="3"/>
        <v>0</v>
      </c>
      <c r="L29" s="8">
        <f t="shared" si="4"/>
        <v>8</v>
      </c>
      <c r="M29" s="12">
        <f t="shared" si="5"/>
        <v>2.6490066225165565</v>
      </c>
    </row>
    <row r="30" spans="1:13" ht="21.75" thickBot="1">
      <c r="A30" s="5">
        <v>19</v>
      </c>
      <c r="B30" s="6" t="s">
        <v>150</v>
      </c>
      <c r="C30" s="6">
        <v>475</v>
      </c>
      <c r="D30" s="7">
        <v>7</v>
      </c>
      <c r="E30" s="8">
        <f t="shared" si="0"/>
        <v>1.4736842105263157</v>
      </c>
      <c r="F30" s="9">
        <v>0</v>
      </c>
      <c r="G30" s="8">
        <f t="shared" si="1"/>
        <v>0</v>
      </c>
      <c r="H30" s="21"/>
      <c r="I30" s="8">
        <f t="shared" si="2"/>
        <v>0</v>
      </c>
      <c r="J30" s="11">
        <v>9</v>
      </c>
      <c r="K30" s="8">
        <f t="shared" si="3"/>
        <v>1.8947368421052633</v>
      </c>
      <c r="L30" s="8">
        <f t="shared" si="4"/>
        <v>16</v>
      </c>
      <c r="M30" s="12">
        <f t="shared" si="5"/>
        <v>3.3684210526315788</v>
      </c>
    </row>
    <row r="31" spans="1:13" ht="21.75" thickBot="1">
      <c r="A31" s="5">
        <v>20</v>
      </c>
      <c r="B31" s="6" t="s">
        <v>147</v>
      </c>
      <c r="C31" s="6">
        <v>224</v>
      </c>
      <c r="D31" s="7">
        <v>9</v>
      </c>
      <c r="E31" s="8">
        <f t="shared" si="0"/>
        <v>4.0178571428571432</v>
      </c>
      <c r="F31" s="9">
        <v>6</v>
      </c>
      <c r="G31" s="8">
        <f t="shared" si="1"/>
        <v>2.6785714285714284</v>
      </c>
      <c r="H31" s="10">
        <v>2</v>
      </c>
      <c r="I31" s="8">
        <f t="shared" si="2"/>
        <v>0.89285714285714279</v>
      </c>
      <c r="J31" s="11">
        <v>2</v>
      </c>
      <c r="K31" s="8">
        <f t="shared" si="3"/>
        <v>0.89285714285714279</v>
      </c>
      <c r="L31" s="8">
        <f t="shared" si="4"/>
        <v>19</v>
      </c>
      <c r="M31" s="12">
        <f t="shared" si="5"/>
        <v>8.4821428571428577</v>
      </c>
    </row>
    <row r="32" spans="1:13" ht="21.75" customHeight="1" thickBot="1">
      <c r="A32" s="5">
        <v>21</v>
      </c>
      <c r="B32" s="6" t="s">
        <v>192</v>
      </c>
      <c r="C32" s="6">
        <v>289</v>
      </c>
      <c r="D32" s="7">
        <v>2</v>
      </c>
      <c r="E32" s="8">
        <f t="shared" si="0"/>
        <v>0.69204152249134954</v>
      </c>
      <c r="F32" s="9">
        <v>0</v>
      </c>
      <c r="G32" s="8">
        <f t="shared" si="1"/>
        <v>0</v>
      </c>
      <c r="H32" s="13">
        <v>1</v>
      </c>
      <c r="I32" s="8">
        <f t="shared" si="2"/>
        <v>0.34602076124567477</v>
      </c>
      <c r="J32" s="11">
        <v>0</v>
      </c>
      <c r="K32" s="8">
        <f t="shared" si="3"/>
        <v>0</v>
      </c>
      <c r="L32" s="8">
        <f t="shared" si="4"/>
        <v>3</v>
      </c>
      <c r="M32" s="12">
        <f t="shared" si="5"/>
        <v>1.0380622837370241</v>
      </c>
    </row>
    <row r="33" spans="1:13" ht="21.75" thickBot="1">
      <c r="A33" s="5">
        <v>22</v>
      </c>
      <c r="B33" s="6" t="s">
        <v>161</v>
      </c>
      <c r="C33" s="6">
        <v>199</v>
      </c>
      <c r="D33" s="7">
        <v>2</v>
      </c>
      <c r="E33" s="8">
        <f t="shared" si="0"/>
        <v>1.0050251256281406</v>
      </c>
      <c r="F33" s="9">
        <v>6</v>
      </c>
      <c r="G33" s="8">
        <f t="shared" si="1"/>
        <v>3.0150753768844218</v>
      </c>
      <c r="H33" s="10">
        <v>0</v>
      </c>
      <c r="I33" s="8">
        <f t="shared" si="2"/>
        <v>0</v>
      </c>
      <c r="J33" s="11">
        <v>7</v>
      </c>
      <c r="K33" s="8">
        <f t="shared" si="3"/>
        <v>3.5175879396984926</v>
      </c>
      <c r="L33" s="8">
        <f t="shared" si="4"/>
        <v>15</v>
      </c>
      <c r="M33" s="12">
        <f t="shared" si="5"/>
        <v>7.5376884422110546</v>
      </c>
    </row>
    <row r="34" spans="1:13" ht="21.75" thickBot="1">
      <c r="A34" s="5">
        <v>23</v>
      </c>
      <c r="B34" s="6" t="s">
        <v>148</v>
      </c>
      <c r="C34" s="6">
        <v>72</v>
      </c>
      <c r="D34" s="7">
        <v>3</v>
      </c>
      <c r="E34" s="8">
        <f t="shared" si="0"/>
        <v>4.1666666666666661</v>
      </c>
      <c r="F34" s="9">
        <v>3</v>
      </c>
      <c r="G34" s="8">
        <f t="shared" si="1"/>
        <v>4.1666666666666661</v>
      </c>
      <c r="H34" s="10">
        <v>3</v>
      </c>
      <c r="I34" s="8">
        <f t="shared" si="2"/>
        <v>4.1666666666666661</v>
      </c>
      <c r="J34" s="20"/>
      <c r="K34" s="8">
        <f t="shared" si="3"/>
        <v>0</v>
      </c>
      <c r="L34" s="8">
        <f t="shared" si="4"/>
        <v>9</v>
      </c>
      <c r="M34" s="12">
        <f t="shared" si="5"/>
        <v>12.5</v>
      </c>
    </row>
    <row r="35" spans="1:13" ht="21.75" thickBot="1">
      <c r="A35" s="5">
        <v>24</v>
      </c>
      <c r="B35" s="6" t="s">
        <v>182</v>
      </c>
      <c r="C35" s="6">
        <v>341</v>
      </c>
      <c r="D35" s="7">
        <v>23</v>
      </c>
      <c r="E35" s="8">
        <f t="shared" si="0"/>
        <v>6.7448680351906152</v>
      </c>
      <c r="F35" s="9">
        <v>18</v>
      </c>
      <c r="G35" s="8">
        <f t="shared" si="1"/>
        <v>5.2785923753665687</v>
      </c>
      <c r="H35" s="10">
        <v>52</v>
      </c>
      <c r="I35" s="8">
        <f t="shared" si="2"/>
        <v>15.249266862170089</v>
      </c>
      <c r="J35" s="11">
        <v>95</v>
      </c>
      <c r="K35" s="8">
        <f t="shared" si="3"/>
        <v>27.859237536656888</v>
      </c>
      <c r="L35" s="8">
        <f t="shared" si="4"/>
        <v>188</v>
      </c>
      <c r="M35" s="12">
        <f t="shared" si="5"/>
        <v>55.131964809384158</v>
      </c>
    </row>
    <row r="36" spans="1:13" ht="21.75" thickBot="1">
      <c r="A36" s="5">
        <v>25</v>
      </c>
      <c r="B36" s="6" t="s">
        <v>153</v>
      </c>
      <c r="C36" s="6">
        <v>252</v>
      </c>
      <c r="D36" s="7">
        <v>3</v>
      </c>
      <c r="E36" s="8">
        <f t="shared" si="0"/>
        <v>1.1904761904761905</v>
      </c>
      <c r="F36" s="9">
        <v>0</v>
      </c>
      <c r="G36" s="8">
        <f t="shared" si="1"/>
        <v>0</v>
      </c>
      <c r="H36" s="10">
        <v>0</v>
      </c>
      <c r="I36" s="8">
        <f t="shared" si="2"/>
        <v>0</v>
      </c>
      <c r="J36" s="11">
        <v>9</v>
      </c>
      <c r="K36" s="8">
        <f t="shared" si="3"/>
        <v>3.5714285714285712</v>
      </c>
      <c r="L36" s="8">
        <f t="shared" si="4"/>
        <v>12</v>
      </c>
      <c r="M36" s="12">
        <f t="shared" si="5"/>
        <v>4.7619047619047619</v>
      </c>
    </row>
    <row r="37" spans="1:13" ht="21.75" thickBot="1">
      <c r="A37" s="5">
        <v>26</v>
      </c>
      <c r="B37" s="6" t="s">
        <v>174</v>
      </c>
      <c r="C37" s="6">
        <v>201</v>
      </c>
      <c r="D37" s="7">
        <v>1</v>
      </c>
      <c r="E37" s="8">
        <f t="shared" si="0"/>
        <v>0.49751243781094528</v>
      </c>
      <c r="F37" s="9">
        <v>1</v>
      </c>
      <c r="G37" s="8">
        <f t="shared" si="1"/>
        <v>0.49751243781094528</v>
      </c>
      <c r="H37" s="10">
        <v>0</v>
      </c>
      <c r="I37" s="8">
        <f t="shared" si="2"/>
        <v>0</v>
      </c>
      <c r="J37" s="11">
        <v>2</v>
      </c>
      <c r="K37" s="8">
        <f t="shared" si="3"/>
        <v>0.99502487562189057</v>
      </c>
      <c r="L37" s="8">
        <f t="shared" si="4"/>
        <v>4</v>
      </c>
      <c r="M37" s="12">
        <f t="shared" si="5"/>
        <v>1.9900497512437811</v>
      </c>
    </row>
    <row r="38" spans="1:13" ht="21.75" thickBot="1">
      <c r="A38" s="5">
        <v>27</v>
      </c>
      <c r="B38" s="6" t="s">
        <v>158</v>
      </c>
      <c r="C38" s="6">
        <v>173</v>
      </c>
      <c r="D38" s="7">
        <v>0</v>
      </c>
      <c r="E38" s="8">
        <f t="shared" si="0"/>
        <v>0</v>
      </c>
      <c r="F38" s="9">
        <v>0</v>
      </c>
      <c r="G38" s="8">
        <f t="shared" si="1"/>
        <v>0</v>
      </c>
      <c r="H38" s="10">
        <v>0</v>
      </c>
      <c r="I38" s="8">
        <f t="shared" si="2"/>
        <v>0</v>
      </c>
      <c r="J38" s="11">
        <v>0</v>
      </c>
      <c r="K38" s="8">
        <f t="shared" si="3"/>
        <v>0</v>
      </c>
      <c r="L38" s="8">
        <f t="shared" si="4"/>
        <v>0</v>
      </c>
      <c r="M38" s="12">
        <f t="shared" si="5"/>
        <v>0</v>
      </c>
    </row>
    <row r="39" spans="1:13" ht="21.75" thickBot="1">
      <c r="A39" s="5">
        <v>28</v>
      </c>
      <c r="B39" s="6" t="s">
        <v>159</v>
      </c>
      <c r="C39" s="6">
        <v>328</v>
      </c>
      <c r="D39" s="7">
        <v>9</v>
      </c>
      <c r="E39" s="8">
        <f t="shared" si="0"/>
        <v>2.7439024390243905</v>
      </c>
      <c r="F39" s="9">
        <v>14</v>
      </c>
      <c r="G39" s="8">
        <f t="shared" si="1"/>
        <v>4.2682926829268295</v>
      </c>
      <c r="H39" s="10">
        <v>7</v>
      </c>
      <c r="I39" s="8">
        <f t="shared" si="2"/>
        <v>2.1341463414634148</v>
      </c>
      <c r="J39" s="11">
        <v>9</v>
      </c>
      <c r="K39" s="8">
        <f t="shared" si="3"/>
        <v>2.7439024390243905</v>
      </c>
      <c r="L39" s="8">
        <f t="shared" si="4"/>
        <v>39</v>
      </c>
      <c r="M39" s="12">
        <f t="shared" si="5"/>
        <v>11.890243902439025</v>
      </c>
    </row>
    <row r="40" spans="1:13" ht="21.75" thickBot="1">
      <c r="A40" s="5">
        <v>29</v>
      </c>
      <c r="B40" s="6" t="s">
        <v>203</v>
      </c>
      <c r="C40" s="6">
        <v>325</v>
      </c>
      <c r="D40" s="7">
        <v>13</v>
      </c>
      <c r="E40" s="8">
        <f t="shared" si="0"/>
        <v>4</v>
      </c>
      <c r="F40" s="9">
        <v>9</v>
      </c>
      <c r="G40" s="8">
        <f t="shared" si="1"/>
        <v>2.7692307692307692</v>
      </c>
      <c r="H40" s="10">
        <v>15</v>
      </c>
      <c r="I40" s="8">
        <f t="shared" si="2"/>
        <v>4.6153846153846159</v>
      </c>
      <c r="J40" s="11">
        <v>24</v>
      </c>
      <c r="K40" s="8">
        <f t="shared" si="3"/>
        <v>7.384615384615385</v>
      </c>
      <c r="L40" s="8">
        <f t="shared" si="4"/>
        <v>61</v>
      </c>
      <c r="M40" s="12">
        <f t="shared" si="5"/>
        <v>18.76923076923077</v>
      </c>
    </row>
    <row r="41" spans="1:13" ht="21.75" thickBot="1">
      <c r="A41" s="5">
        <v>30</v>
      </c>
      <c r="B41" s="6" t="s">
        <v>184</v>
      </c>
      <c r="C41" s="6">
        <v>588</v>
      </c>
      <c r="D41" s="7">
        <v>120</v>
      </c>
      <c r="E41" s="8">
        <f t="shared" si="0"/>
        <v>20.408163265306122</v>
      </c>
      <c r="F41" s="9">
        <v>115</v>
      </c>
      <c r="G41" s="8">
        <f t="shared" si="1"/>
        <v>19.557823129251702</v>
      </c>
      <c r="H41" s="21"/>
      <c r="I41" s="8">
        <f t="shared" si="2"/>
        <v>0</v>
      </c>
      <c r="J41" s="20"/>
      <c r="K41" s="8">
        <f t="shared" si="3"/>
        <v>0</v>
      </c>
      <c r="L41" s="8">
        <f t="shared" si="4"/>
        <v>235</v>
      </c>
      <c r="M41" s="12">
        <f t="shared" si="5"/>
        <v>39.965986394557824</v>
      </c>
    </row>
    <row r="42" spans="1:13" ht="21.75" thickBot="1">
      <c r="A42" s="5">
        <v>31</v>
      </c>
      <c r="B42" s="6" t="s">
        <v>56</v>
      </c>
      <c r="C42" s="6">
        <v>151</v>
      </c>
      <c r="D42" s="7">
        <v>4</v>
      </c>
      <c r="E42" s="8">
        <f t="shared" si="0"/>
        <v>2.6490066225165565</v>
      </c>
      <c r="F42" s="9">
        <v>2</v>
      </c>
      <c r="G42" s="8">
        <f t="shared" si="1"/>
        <v>1.3245033112582782</v>
      </c>
      <c r="H42" s="10">
        <v>2</v>
      </c>
      <c r="I42" s="8">
        <f t="shared" si="2"/>
        <v>1.3245033112582782</v>
      </c>
      <c r="J42" s="11">
        <v>2</v>
      </c>
      <c r="K42" s="8">
        <f t="shared" si="3"/>
        <v>1.3245033112582782</v>
      </c>
      <c r="L42" s="8">
        <f t="shared" si="4"/>
        <v>10</v>
      </c>
      <c r="M42" s="12">
        <f t="shared" si="5"/>
        <v>6.6225165562913908</v>
      </c>
    </row>
    <row r="43" spans="1:13" ht="21.75" thickBot="1">
      <c r="A43" s="5">
        <v>32</v>
      </c>
      <c r="B43" s="6" t="s">
        <v>163</v>
      </c>
      <c r="C43" s="6">
        <v>257</v>
      </c>
      <c r="D43" s="7">
        <v>0</v>
      </c>
      <c r="E43" s="8">
        <f t="shared" si="0"/>
        <v>0</v>
      </c>
      <c r="F43" s="9">
        <v>15</v>
      </c>
      <c r="G43" s="8">
        <f t="shared" si="1"/>
        <v>5.836575875486381</v>
      </c>
      <c r="H43" s="10">
        <v>16</v>
      </c>
      <c r="I43" s="8">
        <f t="shared" si="2"/>
        <v>6.2256809338521402</v>
      </c>
      <c r="J43" s="11">
        <v>10</v>
      </c>
      <c r="K43" s="8">
        <f t="shared" si="3"/>
        <v>3.8910505836575875</v>
      </c>
      <c r="L43" s="8">
        <f t="shared" si="4"/>
        <v>41</v>
      </c>
      <c r="M43" s="12">
        <f t="shared" si="5"/>
        <v>15.953307392996107</v>
      </c>
    </row>
    <row r="44" spans="1:13" ht="21.75" thickBot="1">
      <c r="A44" s="5">
        <v>33</v>
      </c>
      <c r="B44" s="6" t="s">
        <v>168</v>
      </c>
      <c r="C44" s="6">
        <v>520</v>
      </c>
      <c r="D44" s="7">
        <v>0</v>
      </c>
      <c r="E44" s="8">
        <f t="shared" si="0"/>
        <v>0</v>
      </c>
      <c r="F44" s="23"/>
      <c r="G44" s="22">
        <f t="shared" si="1"/>
        <v>0</v>
      </c>
      <c r="H44" s="21"/>
      <c r="I44" s="22">
        <f t="shared" si="2"/>
        <v>0</v>
      </c>
      <c r="J44" s="20"/>
      <c r="K44" s="8">
        <f t="shared" si="3"/>
        <v>0</v>
      </c>
      <c r="L44" s="8">
        <f t="shared" si="4"/>
        <v>0</v>
      </c>
      <c r="M44" s="12">
        <f t="shared" si="5"/>
        <v>0</v>
      </c>
    </row>
    <row r="45" spans="1:13" ht="21.75" thickBot="1">
      <c r="A45" s="5">
        <v>34</v>
      </c>
      <c r="B45" s="6" t="s">
        <v>165</v>
      </c>
      <c r="C45" s="6">
        <v>247</v>
      </c>
      <c r="D45" s="7">
        <v>0</v>
      </c>
      <c r="E45" s="8">
        <f t="shared" si="0"/>
        <v>0</v>
      </c>
      <c r="F45" s="9">
        <v>0</v>
      </c>
      <c r="G45" s="8">
        <f t="shared" si="1"/>
        <v>0</v>
      </c>
      <c r="H45" s="10">
        <v>0</v>
      </c>
      <c r="I45" s="8">
        <f t="shared" si="2"/>
        <v>0</v>
      </c>
      <c r="J45" s="11">
        <v>0</v>
      </c>
      <c r="K45" s="8">
        <f t="shared" si="3"/>
        <v>0</v>
      </c>
      <c r="L45" s="8">
        <f t="shared" si="4"/>
        <v>0</v>
      </c>
      <c r="M45" s="12">
        <f t="shared" si="5"/>
        <v>0</v>
      </c>
    </row>
    <row r="46" spans="1:13" ht="21.75" thickBot="1">
      <c r="A46" s="5">
        <v>35</v>
      </c>
      <c r="B46" s="6" t="s">
        <v>187</v>
      </c>
      <c r="C46" s="6">
        <v>164</v>
      </c>
      <c r="D46" s="7">
        <v>3</v>
      </c>
      <c r="E46" s="8">
        <f t="shared" si="0"/>
        <v>1.8292682926829267</v>
      </c>
      <c r="F46" s="9">
        <v>1</v>
      </c>
      <c r="G46" s="8">
        <f t="shared" si="1"/>
        <v>0.6097560975609756</v>
      </c>
      <c r="H46" s="10">
        <v>5</v>
      </c>
      <c r="I46" s="8">
        <f t="shared" si="2"/>
        <v>3.0487804878048781</v>
      </c>
      <c r="J46" s="11">
        <v>2</v>
      </c>
      <c r="K46" s="8">
        <f t="shared" si="3"/>
        <v>1.2195121951219512</v>
      </c>
      <c r="L46" s="8">
        <f t="shared" si="4"/>
        <v>11</v>
      </c>
      <c r="M46" s="12">
        <f t="shared" si="5"/>
        <v>6.7073170731707323</v>
      </c>
    </row>
    <row r="47" spans="1:13" ht="21.75" thickBot="1">
      <c r="A47" s="5">
        <v>36</v>
      </c>
      <c r="B47" s="6" t="s">
        <v>162</v>
      </c>
      <c r="C47" s="6">
        <v>236</v>
      </c>
      <c r="D47" s="7">
        <v>45</v>
      </c>
      <c r="E47" s="8">
        <f t="shared" si="0"/>
        <v>19.067796610169491</v>
      </c>
      <c r="F47" s="9">
        <v>40</v>
      </c>
      <c r="G47" s="8">
        <f t="shared" si="1"/>
        <v>16.949152542372879</v>
      </c>
      <c r="H47" s="10">
        <v>23</v>
      </c>
      <c r="I47" s="8">
        <f t="shared" si="2"/>
        <v>9.7457627118644066</v>
      </c>
      <c r="J47" s="11">
        <v>58</v>
      </c>
      <c r="K47" s="8">
        <f t="shared" si="3"/>
        <v>24.576271186440678</v>
      </c>
      <c r="L47" s="8">
        <f t="shared" si="4"/>
        <v>166</v>
      </c>
      <c r="M47" s="12">
        <f t="shared" si="5"/>
        <v>70.33898305084746</v>
      </c>
    </row>
    <row r="48" spans="1:13" ht="21.75" thickBot="1">
      <c r="A48" s="5">
        <v>37</v>
      </c>
      <c r="B48" s="6" t="s">
        <v>170</v>
      </c>
      <c r="C48" s="6">
        <v>184</v>
      </c>
      <c r="D48" s="7">
        <v>2</v>
      </c>
      <c r="E48" s="8">
        <f t="shared" si="0"/>
        <v>1.0869565217391304</v>
      </c>
      <c r="F48" s="9">
        <v>6</v>
      </c>
      <c r="G48" s="8">
        <f t="shared" si="1"/>
        <v>3.2608695652173911</v>
      </c>
      <c r="H48" s="10">
        <v>8</v>
      </c>
      <c r="I48" s="8">
        <f t="shared" si="2"/>
        <v>4.3478260869565215</v>
      </c>
      <c r="J48" s="11">
        <v>7</v>
      </c>
      <c r="K48" s="8">
        <f t="shared" si="3"/>
        <v>3.804347826086957</v>
      </c>
      <c r="L48" s="8">
        <f t="shared" si="4"/>
        <v>23</v>
      </c>
      <c r="M48" s="12">
        <f t="shared" si="5"/>
        <v>12.5</v>
      </c>
    </row>
    <row r="49" spans="1:13" ht="21.75" thickBot="1">
      <c r="A49" s="5">
        <v>38</v>
      </c>
      <c r="B49" s="6" t="s">
        <v>177</v>
      </c>
      <c r="C49" s="6">
        <v>140</v>
      </c>
      <c r="D49" s="7">
        <v>1</v>
      </c>
      <c r="E49" s="8">
        <f t="shared" si="0"/>
        <v>0.7142857142857143</v>
      </c>
      <c r="F49" s="9">
        <v>1</v>
      </c>
      <c r="G49" s="8">
        <f t="shared" si="1"/>
        <v>0.7142857142857143</v>
      </c>
      <c r="H49" s="10">
        <v>2</v>
      </c>
      <c r="I49" s="8">
        <f t="shared" si="2"/>
        <v>1.4285714285714286</v>
      </c>
      <c r="J49" s="11">
        <v>1</v>
      </c>
      <c r="K49" s="8">
        <f t="shared" si="3"/>
        <v>0.7142857142857143</v>
      </c>
      <c r="L49" s="8">
        <f t="shared" si="4"/>
        <v>5</v>
      </c>
      <c r="M49" s="12">
        <f t="shared" si="5"/>
        <v>3.5714285714285712</v>
      </c>
    </row>
    <row r="50" spans="1:13" ht="21.75" thickBot="1">
      <c r="A50" s="5">
        <v>39</v>
      </c>
      <c r="B50" s="6" t="s">
        <v>181</v>
      </c>
      <c r="C50" s="6">
        <v>72</v>
      </c>
      <c r="D50" s="7">
        <v>0</v>
      </c>
      <c r="E50" s="8">
        <f t="shared" si="0"/>
        <v>0</v>
      </c>
      <c r="F50" s="9">
        <v>0</v>
      </c>
      <c r="G50" s="8">
        <f t="shared" si="1"/>
        <v>0</v>
      </c>
      <c r="H50" s="10">
        <v>0</v>
      </c>
      <c r="I50" s="8">
        <f t="shared" si="2"/>
        <v>0</v>
      </c>
      <c r="J50" s="11">
        <v>0</v>
      </c>
      <c r="K50" s="8">
        <f t="shared" si="3"/>
        <v>0</v>
      </c>
      <c r="L50" s="8">
        <f t="shared" si="4"/>
        <v>0</v>
      </c>
      <c r="M50" s="12">
        <f t="shared" si="5"/>
        <v>0</v>
      </c>
    </row>
    <row r="51" spans="1:13" ht="21.75" thickBot="1">
      <c r="A51" s="5">
        <v>40</v>
      </c>
      <c r="B51" s="6" t="s">
        <v>154</v>
      </c>
      <c r="C51" s="6">
        <v>108</v>
      </c>
      <c r="D51" s="7">
        <v>2</v>
      </c>
      <c r="E51" s="8">
        <f t="shared" si="0"/>
        <v>1.8518518518518516</v>
      </c>
      <c r="F51" s="9">
        <v>0</v>
      </c>
      <c r="G51" s="8">
        <f t="shared" si="1"/>
        <v>0</v>
      </c>
      <c r="H51" s="10">
        <v>0</v>
      </c>
      <c r="I51" s="8">
        <f t="shared" si="2"/>
        <v>0</v>
      </c>
      <c r="J51" s="11">
        <v>4</v>
      </c>
      <c r="K51" s="8">
        <f t="shared" si="3"/>
        <v>3.7037037037037033</v>
      </c>
      <c r="L51" s="8">
        <f t="shared" si="4"/>
        <v>6</v>
      </c>
      <c r="M51" s="12">
        <f t="shared" si="5"/>
        <v>5.5555555555555554</v>
      </c>
    </row>
    <row r="52" spans="1:13" ht="21.75" thickBot="1">
      <c r="A52" s="5">
        <v>41</v>
      </c>
      <c r="B52" s="6" t="s">
        <v>152</v>
      </c>
      <c r="C52" s="6">
        <v>116</v>
      </c>
      <c r="D52" s="7">
        <v>1</v>
      </c>
      <c r="E52" s="8">
        <f t="shared" si="0"/>
        <v>0.86206896551724133</v>
      </c>
      <c r="F52" s="9">
        <v>3</v>
      </c>
      <c r="G52" s="8">
        <f t="shared" si="1"/>
        <v>2.5862068965517242</v>
      </c>
      <c r="H52" s="10">
        <v>2</v>
      </c>
      <c r="I52" s="8">
        <f t="shared" si="2"/>
        <v>1.7241379310344827</v>
      </c>
      <c r="J52" s="20"/>
      <c r="K52" s="8">
        <f t="shared" si="3"/>
        <v>0</v>
      </c>
      <c r="L52" s="8">
        <f t="shared" si="4"/>
        <v>6</v>
      </c>
      <c r="M52" s="12">
        <f t="shared" si="5"/>
        <v>5.1724137931034484</v>
      </c>
    </row>
    <row r="53" spans="1:13" ht="21.75" customHeight="1" thickBot="1">
      <c r="A53" s="5">
        <v>42</v>
      </c>
      <c r="B53" s="6" t="s">
        <v>166</v>
      </c>
      <c r="C53" s="6">
        <v>93</v>
      </c>
      <c r="D53" s="7">
        <v>0</v>
      </c>
      <c r="E53" s="8">
        <f t="shared" si="0"/>
        <v>0</v>
      </c>
      <c r="F53" s="9">
        <v>0</v>
      </c>
      <c r="G53" s="8">
        <f t="shared" si="1"/>
        <v>0</v>
      </c>
      <c r="H53" s="10">
        <v>0</v>
      </c>
      <c r="I53" s="8">
        <f t="shared" si="2"/>
        <v>0</v>
      </c>
      <c r="J53" s="11">
        <v>0</v>
      </c>
      <c r="K53" s="8">
        <f t="shared" si="3"/>
        <v>0</v>
      </c>
      <c r="L53" s="8">
        <f t="shared" si="4"/>
        <v>0</v>
      </c>
      <c r="M53" s="12">
        <f t="shared" si="5"/>
        <v>0</v>
      </c>
    </row>
    <row r="54" spans="1:13" ht="21.75" thickBot="1">
      <c r="A54" s="5">
        <v>43</v>
      </c>
      <c r="B54" s="6" t="s">
        <v>14</v>
      </c>
      <c r="C54" s="25"/>
      <c r="D54" s="19"/>
      <c r="E54" s="8" t="e">
        <f t="shared" ref="E54:E57" si="6">(D54/C54)*100</f>
        <v>#DIV/0!</v>
      </c>
      <c r="F54" s="23"/>
      <c r="G54" s="8" t="e">
        <f t="shared" ref="G54:G57" si="7">(F54/C54)*100</f>
        <v>#DIV/0!</v>
      </c>
      <c r="H54" s="24"/>
      <c r="I54" s="8" t="e">
        <f t="shared" ref="I54:I57" si="8">(H54/C54)*100</f>
        <v>#DIV/0!</v>
      </c>
      <c r="J54" s="20"/>
      <c r="K54" s="8" t="e">
        <f t="shared" ref="K54:K57" si="9">(J54/C54)*100</f>
        <v>#DIV/0!</v>
      </c>
      <c r="L54" s="8">
        <f t="shared" ref="L54:L57" si="10">J54+H54+F54+D54</f>
        <v>0</v>
      </c>
      <c r="M54" s="12" t="e">
        <f t="shared" ref="M54:M57" si="11">(L54/C54)*100</f>
        <v>#DIV/0!</v>
      </c>
    </row>
    <row r="55" spans="1:13" ht="21.75" thickBot="1">
      <c r="A55" s="5">
        <v>44</v>
      </c>
      <c r="B55" s="6" t="s">
        <v>204</v>
      </c>
      <c r="C55" s="25"/>
      <c r="D55" s="19"/>
      <c r="E55" s="8" t="e">
        <f t="shared" si="6"/>
        <v>#DIV/0!</v>
      </c>
      <c r="F55" s="23"/>
      <c r="G55" s="8" t="e">
        <f t="shared" si="7"/>
        <v>#DIV/0!</v>
      </c>
      <c r="H55" s="24"/>
      <c r="I55" s="8" t="e">
        <f t="shared" si="8"/>
        <v>#DIV/0!</v>
      </c>
      <c r="J55" s="20"/>
      <c r="K55" s="8" t="e">
        <f t="shared" si="9"/>
        <v>#DIV/0!</v>
      </c>
      <c r="L55" s="8">
        <f t="shared" si="10"/>
        <v>0</v>
      </c>
      <c r="M55" s="12" t="e">
        <f t="shared" si="11"/>
        <v>#DIV/0!</v>
      </c>
    </row>
    <row r="56" spans="1:13" ht="21.75" thickBot="1">
      <c r="A56" s="5">
        <v>45</v>
      </c>
      <c r="B56" s="6" t="s">
        <v>205</v>
      </c>
      <c r="C56" s="25"/>
      <c r="D56" s="19"/>
      <c r="E56" s="8" t="e">
        <f t="shared" si="6"/>
        <v>#DIV/0!</v>
      </c>
      <c r="F56" s="23"/>
      <c r="G56" s="8" t="e">
        <f t="shared" si="7"/>
        <v>#DIV/0!</v>
      </c>
      <c r="H56" s="24"/>
      <c r="I56" s="8" t="e">
        <f t="shared" si="8"/>
        <v>#DIV/0!</v>
      </c>
      <c r="J56" s="20"/>
      <c r="K56" s="8" t="e">
        <f t="shared" si="9"/>
        <v>#DIV/0!</v>
      </c>
      <c r="L56" s="8">
        <f t="shared" si="10"/>
        <v>0</v>
      </c>
      <c r="M56" s="12" t="e">
        <f t="shared" si="11"/>
        <v>#DIV/0!</v>
      </c>
    </row>
    <row r="57" spans="1:13" ht="21.75" thickBot="1">
      <c r="A57" s="5">
        <v>46</v>
      </c>
      <c r="B57" s="6" t="s">
        <v>206</v>
      </c>
      <c r="C57" s="25"/>
      <c r="D57" s="19"/>
      <c r="E57" s="8" t="e">
        <f t="shared" si="6"/>
        <v>#DIV/0!</v>
      </c>
      <c r="F57" s="23"/>
      <c r="G57" s="8" t="e">
        <f t="shared" si="7"/>
        <v>#DIV/0!</v>
      </c>
      <c r="H57" s="24"/>
      <c r="I57" s="8" t="e">
        <f t="shared" si="8"/>
        <v>#DIV/0!</v>
      </c>
      <c r="J57" s="20"/>
      <c r="K57" s="8" t="e">
        <f t="shared" si="9"/>
        <v>#DIV/0!</v>
      </c>
      <c r="L57" s="8">
        <f t="shared" si="10"/>
        <v>0</v>
      </c>
      <c r="M57" s="12" t="e">
        <f t="shared" si="11"/>
        <v>#DIV/0!</v>
      </c>
    </row>
    <row r="58" spans="1:13" ht="21.75" thickBot="1">
      <c r="A58" s="32" t="s">
        <v>195</v>
      </c>
      <c r="B58" s="33"/>
      <c r="C58" s="5">
        <f>SUM(C12:C57)</f>
        <v>10380</v>
      </c>
      <c r="D58" s="5"/>
      <c r="E58" s="5"/>
      <c r="F58" s="5"/>
      <c r="G58" s="5"/>
      <c r="H58" s="5"/>
      <c r="I58" s="5"/>
      <c r="J58" s="5"/>
      <c r="K58" s="5">
        <v>75</v>
      </c>
      <c r="L58" s="8">
        <f>SUM(L12:L57)</f>
        <v>1506</v>
      </c>
      <c r="M58" s="8">
        <f>(L58/C58)*100</f>
        <v>14.508670520231215</v>
      </c>
    </row>
  </sheetData>
  <sortState ref="B12:M56">
    <sortCondition ref="B12"/>
  </sortState>
  <mergeCells count="2">
    <mergeCell ref="B9:N9"/>
    <mergeCell ref="A58:B5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showGridLines="0" rightToLeft="1" zoomScale="90" zoomScaleNormal="90" workbookViewId="0">
      <pane ySplit="11" topLeftCell="A21" activePane="bottomLeft" state="frozen"/>
      <selection pane="bottomLeft" activeCell="F15" sqref="F15"/>
    </sheetView>
  </sheetViews>
  <sheetFormatPr defaultRowHeight="14.25"/>
  <cols>
    <col min="2" max="2" width="48" bestFit="1" customWidth="1"/>
    <col min="4" max="4" width="10.75" bestFit="1" customWidth="1"/>
    <col min="5" max="5" width="0" hidden="1" customWidth="1"/>
    <col min="6" max="6" width="11.875" bestFit="1" customWidth="1"/>
    <col min="7" max="7" width="0" hidden="1" customWidth="1"/>
    <col min="8" max="8" width="12.625" bestFit="1" customWidth="1"/>
    <col min="9" max="9" width="0" hidden="1" customWidth="1"/>
    <col min="10" max="10" width="12.375" bestFit="1" customWidth="1"/>
    <col min="11" max="11" width="7.25" hidden="1" customWidth="1"/>
    <col min="12" max="12" width="12.375" bestFit="1" customWidth="1"/>
    <col min="13" max="13" width="11" bestFit="1" customWidth="1"/>
  </cols>
  <sheetData>
    <row r="2" spans="1:14" ht="18">
      <c r="B2" s="1" t="s">
        <v>4</v>
      </c>
    </row>
    <row r="3" spans="1:14" ht="26.25">
      <c r="B3" s="14" t="s">
        <v>0</v>
      </c>
    </row>
    <row r="4" spans="1:14" ht="26.25">
      <c r="B4" s="14" t="s">
        <v>97</v>
      </c>
      <c r="H4" s="4"/>
    </row>
    <row r="5" spans="1:14" ht="26.25">
      <c r="B5" s="14" t="s">
        <v>1</v>
      </c>
    </row>
    <row r="6" spans="1:14" ht="26.25">
      <c r="B6" s="14" t="s">
        <v>2</v>
      </c>
    </row>
    <row r="9" spans="1:14" ht="26.25">
      <c r="B9" s="29" t="s">
        <v>113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1" spans="1:14" ht="22.5" thickBot="1">
      <c r="A11" s="15" t="s">
        <v>5</v>
      </c>
      <c r="B11" s="15" t="s">
        <v>6</v>
      </c>
      <c r="C11" s="15" t="s">
        <v>7</v>
      </c>
      <c r="D11" s="15" t="s">
        <v>12</v>
      </c>
      <c r="E11" s="15" t="s">
        <v>8</v>
      </c>
      <c r="F11" s="15" t="s">
        <v>13</v>
      </c>
      <c r="G11" s="15" t="s">
        <v>8</v>
      </c>
      <c r="H11" s="15" t="s">
        <v>11</v>
      </c>
      <c r="I11" s="15" t="s">
        <v>8</v>
      </c>
      <c r="J11" s="15" t="s">
        <v>10</v>
      </c>
      <c r="K11" s="15" t="s">
        <v>8</v>
      </c>
      <c r="L11" s="15" t="s">
        <v>197</v>
      </c>
      <c r="M11" s="15" t="s">
        <v>196</v>
      </c>
    </row>
    <row r="12" spans="1:14" ht="21.75" thickBot="1">
      <c r="A12" s="5">
        <v>1</v>
      </c>
      <c r="B12" s="6" t="s">
        <v>191</v>
      </c>
      <c r="C12" s="6">
        <v>50</v>
      </c>
      <c r="D12" s="7">
        <v>2</v>
      </c>
      <c r="E12" s="8">
        <f t="shared" ref="E12:E20" si="0">(D12/C12)*100</f>
        <v>4</v>
      </c>
      <c r="F12" s="9">
        <v>1</v>
      </c>
      <c r="G12" s="8">
        <f t="shared" ref="G12:G20" si="1">(F12/C12)*100</f>
        <v>2</v>
      </c>
      <c r="H12" s="10">
        <v>3</v>
      </c>
      <c r="I12" s="8">
        <f t="shared" ref="I12:I20" si="2">(H12/C12)*100</f>
        <v>6</v>
      </c>
      <c r="J12" s="11">
        <v>1</v>
      </c>
      <c r="K12" s="8">
        <f t="shared" ref="K12:K20" si="3">(J12/C12)*100</f>
        <v>2</v>
      </c>
      <c r="L12" s="8">
        <f t="shared" ref="L12:L14" si="4">J12+H12+F12+D12</f>
        <v>7</v>
      </c>
      <c r="M12" s="12">
        <f t="shared" ref="M12:M14" si="5">(L12/C12)*100</f>
        <v>14.000000000000002</v>
      </c>
    </row>
    <row r="13" spans="1:14" ht="21.75" thickBot="1">
      <c r="A13" s="5">
        <v>2</v>
      </c>
      <c r="B13" s="6" t="s">
        <v>190</v>
      </c>
      <c r="C13" s="6">
        <v>41</v>
      </c>
      <c r="D13" s="7">
        <v>2</v>
      </c>
      <c r="E13" s="8">
        <f t="shared" si="0"/>
        <v>4.8780487804878048</v>
      </c>
      <c r="F13" s="9">
        <v>3</v>
      </c>
      <c r="G13" s="8">
        <f t="shared" si="1"/>
        <v>7.3170731707317067</v>
      </c>
      <c r="H13" s="10">
        <v>1</v>
      </c>
      <c r="I13" s="8">
        <f t="shared" si="2"/>
        <v>2.4390243902439024</v>
      </c>
      <c r="J13" s="11">
        <v>2</v>
      </c>
      <c r="K13" s="8">
        <f t="shared" si="3"/>
        <v>4.8780487804878048</v>
      </c>
      <c r="L13" s="8">
        <f t="shared" si="4"/>
        <v>8</v>
      </c>
      <c r="M13" s="12">
        <f t="shared" si="5"/>
        <v>19.512195121951219</v>
      </c>
    </row>
    <row r="14" spans="1:14" ht="21.75" thickBot="1">
      <c r="A14" s="5">
        <v>3</v>
      </c>
      <c r="B14" s="6" t="s">
        <v>188</v>
      </c>
      <c r="C14" s="6">
        <v>40</v>
      </c>
      <c r="D14" s="7">
        <v>7</v>
      </c>
      <c r="E14" s="8">
        <f t="shared" si="0"/>
        <v>17.5</v>
      </c>
      <c r="F14" s="9">
        <v>7</v>
      </c>
      <c r="G14" s="8">
        <f t="shared" si="1"/>
        <v>17.5</v>
      </c>
      <c r="H14" s="21"/>
      <c r="I14" s="8">
        <f t="shared" si="2"/>
        <v>0</v>
      </c>
      <c r="J14" s="20"/>
      <c r="K14" s="8">
        <f t="shared" si="3"/>
        <v>0</v>
      </c>
      <c r="L14" s="8">
        <f t="shared" si="4"/>
        <v>14</v>
      </c>
      <c r="M14" s="12">
        <f t="shared" si="5"/>
        <v>35</v>
      </c>
    </row>
    <row r="15" spans="1:14" ht="21.75" thickBot="1">
      <c r="A15" s="5">
        <v>4</v>
      </c>
      <c r="B15" s="6" t="s">
        <v>146</v>
      </c>
      <c r="C15" s="6">
        <v>26</v>
      </c>
      <c r="D15" s="7">
        <v>0</v>
      </c>
      <c r="E15" s="8">
        <f t="shared" si="0"/>
        <v>0</v>
      </c>
      <c r="F15" s="23"/>
      <c r="G15" s="5">
        <f t="shared" si="1"/>
        <v>0</v>
      </c>
      <c r="H15" s="21"/>
      <c r="I15" s="8">
        <f t="shared" si="2"/>
        <v>0</v>
      </c>
      <c r="J15" s="20"/>
      <c r="K15" s="8">
        <f t="shared" si="3"/>
        <v>0</v>
      </c>
      <c r="L15" s="8">
        <f>J15+H15+F15+D15</f>
        <v>0</v>
      </c>
      <c r="M15" s="12">
        <f>(L15/C15)*100</f>
        <v>0</v>
      </c>
    </row>
    <row r="16" spans="1:14" ht="21.75" thickBot="1">
      <c r="A16" s="5">
        <v>5</v>
      </c>
      <c r="B16" s="6" t="s">
        <v>160</v>
      </c>
      <c r="C16" s="6">
        <v>97</v>
      </c>
      <c r="D16" s="7">
        <v>5</v>
      </c>
      <c r="E16" s="8">
        <f t="shared" si="0"/>
        <v>5.1546391752577314</v>
      </c>
      <c r="F16" s="9">
        <v>4</v>
      </c>
      <c r="G16" s="8">
        <f t="shared" si="1"/>
        <v>4.1237113402061851</v>
      </c>
      <c r="H16" s="21"/>
      <c r="I16" s="8">
        <f t="shared" si="2"/>
        <v>0</v>
      </c>
      <c r="J16" s="20"/>
      <c r="K16" s="8">
        <f t="shared" si="3"/>
        <v>0</v>
      </c>
      <c r="L16" s="8">
        <f t="shared" ref="L16:L20" si="6">J16+H16+F16+D16</f>
        <v>9</v>
      </c>
      <c r="M16" s="12">
        <f t="shared" ref="M16:M20" si="7">(L16/C16)*100</f>
        <v>9.2783505154639183</v>
      </c>
    </row>
    <row r="17" spans="1:13" ht="21.75" thickBot="1">
      <c r="A17" s="5">
        <v>6</v>
      </c>
      <c r="B17" s="6" t="s">
        <v>136</v>
      </c>
      <c r="C17" s="6">
        <v>31</v>
      </c>
      <c r="D17" s="7">
        <v>7</v>
      </c>
      <c r="E17" s="8">
        <f t="shared" si="0"/>
        <v>22.58064516129032</v>
      </c>
      <c r="F17" s="23"/>
      <c r="G17" s="22">
        <f t="shared" si="1"/>
        <v>0</v>
      </c>
      <c r="H17" s="21"/>
      <c r="I17" s="22">
        <f t="shared" si="2"/>
        <v>0</v>
      </c>
      <c r="J17" s="20"/>
      <c r="K17" s="8">
        <f t="shared" si="3"/>
        <v>0</v>
      </c>
      <c r="L17" s="8">
        <f t="shared" si="6"/>
        <v>7</v>
      </c>
      <c r="M17" s="12">
        <f t="shared" si="7"/>
        <v>22.58064516129032</v>
      </c>
    </row>
    <row r="18" spans="1:13" ht="21.75" thickBot="1">
      <c r="A18" s="5">
        <v>7</v>
      </c>
      <c r="B18" s="6" t="s">
        <v>175</v>
      </c>
      <c r="C18" s="6">
        <v>110</v>
      </c>
      <c r="D18" s="7">
        <v>38</v>
      </c>
      <c r="E18" s="8">
        <f t="shared" si="0"/>
        <v>34.545454545454547</v>
      </c>
      <c r="F18" s="9">
        <v>7</v>
      </c>
      <c r="G18" s="8">
        <f t="shared" si="1"/>
        <v>6.3636363636363633</v>
      </c>
      <c r="H18" s="10">
        <v>4</v>
      </c>
      <c r="I18" s="8">
        <f t="shared" si="2"/>
        <v>3.6363636363636362</v>
      </c>
      <c r="J18" s="20"/>
      <c r="K18" s="8">
        <f t="shared" si="3"/>
        <v>0</v>
      </c>
      <c r="L18" s="8">
        <f t="shared" si="6"/>
        <v>49</v>
      </c>
      <c r="M18" s="12">
        <f t="shared" si="7"/>
        <v>44.545454545454547</v>
      </c>
    </row>
    <row r="19" spans="1:13" ht="21.75" thickBot="1">
      <c r="A19" s="5">
        <v>8</v>
      </c>
      <c r="B19" s="6" t="s">
        <v>176</v>
      </c>
      <c r="C19" s="6">
        <v>49</v>
      </c>
      <c r="D19" s="7">
        <v>0</v>
      </c>
      <c r="E19" s="8">
        <f t="shared" si="0"/>
        <v>0</v>
      </c>
      <c r="F19" s="9">
        <v>0</v>
      </c>
      <c r="G19" s="8">
        <f t="shared" si="1"/>
        <v>0</v>
      </c>
      <c r="H19" s="10">
        <v>0</v>
      </c>
      <c r="I19" s="8">
        <f t="shared" si="2"/>
        <v>0</v>
      </c>
      <c r="J19" s="11">
        <v>0</v>
      </c>
      <c r="K19" s="8">
        <f t="shared" si="3"/>
        <v>0</v>
      </c>
      <c r="L19" s="8">
        <f t="shared" si="6"/>
        <v>0</v>
      </c>
      <c r="M19" s="12">
        <f t="shared" si="7"/>
        <v>0</v>
      </c>
    </row>
    <row r="20" spans="1:13" ht="21.75" thickBot="1">
      <c r="A20" s="5">
        <v>9</v>
      </c>
      <c r="B20" s="6" t="s">
        <v>189</v>
      </c>
      <c r="C20" s="6">
        <v>46</v>
      </c>
      <c r="D20" s="7">
        <v>3</v>
      </c>
      <c r="E20" s="8">
        <f t="shared" si="0"/>
        <v>6.5217391304347823</v>
      </c>
      <c r="F20" s="9">
        <v>0</v>
      </c>
      <c r="G20" s="8">
        <f t="shared" si="1"/>
        <v>0</v>
      </c>
      <c r="H20" s="10">
        <v>3</v>
      </c>
      <c r="I20" s="8">
        <f t="shared" si="2"/>
        <v>6.5217391304347823</v>
      </c>
      <c r="J20" s="20"/>
      <c r="K20" s="8">
        <f t="shared" si="3"/>
        <v>0</v>
      </c>
      <c r="L20" s="8">
        <f t="shared" si="6"/>
        <v>6</v>
      </c>
      <c r="M20" s="12">
        <f t="shared" si="7"/>
        <v>13.043478260869565</v>
      </c>
    </row>
    <row r="21" spans="1:13" ht="21.75" thickBot="1">
      <c r="A21" s="5">
        <v>10</v>
      </c>
      <c r="B21" s="6" t="s">
        <v>199</v>
      </c>
      <c r="C21" s="25"/>
      <c r="D21" s="19"/>
      <c r="E21" s="22" t="e">
        <f t="shared" ref="E21:E26" si="8">(D21/C21)*100</f>
        <v>#DIV/0!</v>
      </c>
      <c r="F21" s="23"/>
      <c r="G21" s="22" t="e">
        <f t="shared" ref="G21:G26" si="9">(F21/C21)*100</f>
        <v>#DIV/0!</v>
      </c>
      <c r="H21" s="21"/>
      <c r="I21" s="22" t="e">
        <f t="shared" ref="I21:I26" si="10">(H21/C21)*100</f>
        <v>#DIV/0!</v>
      </c>
      <c r="J21" s="20"/>
      <c r="K21" s="8" t="e">
        <f t="shared" ref="K21:K26" si="11">(J21/C21)*100</f>
        <v>#DIV/0!</v>
      </c>
      <c r="L21" s="8"/>
      <c r="M21" s="12" t="e">
        <f t="shared" ref="M21:M25" si="12">(K21+I21+G21+E21)/4</f>
        <v>#DIV/0!</v>
      </c>
    </row>
    <row r="22" spans="1:13" ht="21.75" thickBot="1">
      <c r="A22" s="5">
        <v>11</v>
      </c>
      <c r="B22" s="6" t="s">
        <v>104</v>
      </c>
      <c r="C22" s="25"/>
      <c r="D22" s="19"/>
      <c r="E22" s="22" t="e">
        <f t="shared" si="8"/>
        <v>#DIV/0!</v>
      </c>
      <c r="F22" s="23"/>
      <c r="G22" s="22" t="e">
        <f t="shared" si="9"/>
        <v>#DIV/0!</v>
      </c>
      <c r="H22" s="21"/>
      <c r="I22" s="22" t="e">
        <f t="shared" si="10"/>
        <v>#DIV/0!</v>
      </c>
      <c r="J22" s="20"/>
      <c r="K22" s="8" t="e">
        <f t="shared" si="11"/>
        <v>#DIV/0!</v>
      </c>
      <c r="L22" s="8"/>
      <c r="M22" s="12" t="e">
        <f t="shared" si="12"/>
        <v>#DIV/0!</v>
      </c>
    </row>
    <row r="23" spans="1:13" ht="21.75" thickBot="1">
      <c r="A23" s="5">
        <v>12</v>
      </c>
      <c r="B23" s="6" t="s">
        <v>200</v>
      </c>
      <c r="C23" s="25"/>
      <c r="D23" s="19"/>
      <c r="E23" s="22" t="e">
        <f t="shared" si="8"/>
        <v>#DIV/0!</v>
      </c>
      <c r="F23" s="23"/>
      <c r="G23" s="22" t="e">
        <f t="shared" si="9"/>
        <v>#DIV/0!</v>
      </c>
      <c r="H23" s="21"/>
      <c r="I23" s="22" t="e">
        <f t="shared" si="10"/>
        <v>#DIV/0!</v>
      </c>
      <c r="J23" s="20"/>
      <c r="K23" s="8" t="e">
        <f t="shared" si="11"/>
        <v>#DIV/0!</v>
      </c>
      <c r="L23" s="8"/>
      <c r="M23" s="12" t="e">
        <f t="shared" si="12"/>
        <v>#DIV/0!</v>
      </c>
    </row>
    <row r="24" spans="1:13" ht="21.75" thickBot="1">
      <c r="A24" s="5">
        <v>13</v>
      </c>
      <c r="B24" s="6" t="s">
        <v>201</v>
      </c>
      <c r="C24" s="25"/>
      <c r="D24" s="19"/>
      <c r="E24" s="22" t="e">
        <f t="shared" si="8"/>
        <v>#DIV/0!</v>
      </c>
      <c r="F24" s="23"/>
      <c r="G24" s="22" t="e">
        <f t="shared" si="9"/>
        <v>#DIV/0!</v>
      </c>
      <c r="H24" s="21"/>
      <c r="I24" s="22" t="e">
        <f t="shared" si="10"/>
        <v>#DIV/0!</v>
      </c>
      <c r="J24" s="20"/>
      <c r="K24" s="8" t="e">
        <f t="shared" si="11"/>
        <v>#DIV/0!</v>
      </c>
      <c r="L24" s="8"/>
      <c r="M24" s="12" t="e">
        <f t="shared" si="12"/>
        <v>#DIV/0!</v>
      </c>
    </row>
    <row r="25" spans="1:13" ht="21.75" thickBot="1">
      <c r="A25" s="5">
        <v>14</v>
      </c>
      <c r="B25" s="6" t="s">
        <v>202</v>
      </c>
      <c r="C25" s="25"/>
      <c r="D25" s="19"/>
      <c r="E25" s="22" t="e">
        <f t="shared" si="8"/>
        <v>#DIV/0!</v>
      </c>
      <c r="F25" s="23"/>
      <c r="G25" s="22" t="e">
        <f t="shared" si="9"/>
        <v>#DIV/0!</v>
      </c>
      <c r="H25" s="21"/>
      <c r="I25" s="22" t="e">
        <f t="shared" si="10"/>
        <v>#DIV/0!</v>
      </c>
      <c r="J25" s="20"/>
      <c r="K25" s="8" t="e">
        <f t="shared" si="11"/>
        <v>#DIV/0!</v>
      </c>
      <c r="L25" s="8"/>
      <c r="M25" s="12" t="e">
        <f t="shared" si="12"/>
        <v>#DIV/0!</v>
      </c>
    </row>
    <row r="26" spans="1:13" ht="21.75" thickBot="1">
      <c r="A26" s="32" t="s">
        <v>195</v>
      </c>
      <c r="B26" s="33"/>
      <c r="C26" s="6">
        <f>SUM(C12:C25)</f>
        <v>490</v>
      </c>
      <c r="D26" s="7"/>
      <c r="E26" s="8">
        <f t="shared" si="8"/>
        <v>0</v>
      </c>
      <c r="F26" s="9"/>
      <c r="G26" s="8">
        <f t="shared" si="9"/>
        <v>0</v>
      </c>
      <c r="H26" s="10"/>
      <c r="I26" s="8">
        <f t="shared" si="10"/>
        <v>0</v>
      </c>
      <c r="J26" s="11"/>
      <c r="K26" s="8">
        <f t="shared" si="11"/>
        <v>0</v>
      </c>
      <c r="L26" s="8">
        <f>SUM(L12:L25)</f>
        <v>100</v>
      </c>
      <c r="M26" s="12">
        <f>(L26/C26)*100</f>
        <v>20.408163265306122</v>
      </c>
    </row>
  </sheetData>
  <mergeCells count="2">
    <mergeCell ref="B9:N9"/>
    <mergeCell ref="A26:B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3"/>
  <sheetViews>
    <sheetView showGridLines="0" rightToLeft="1" topLeftCell="A4" zoomScale="90" zoomScaleNormal="90" workbookViewId="0">
      <pane ySplit="8" topLeftCell="A15" activePane="bottomLeft" state="frozen"/>
      <selection activeCell="A4" sqref="A4"/>
      <selection pane="bottomLeft" activeCell="F48" sqref="F48"/>
    </sheetView>
  </sheetViews>
  <sheetFormatPr defaultRowHeight="14.25"/>
  <cols>
    <col min="1" max="1" width="9.25" bestFit="1" customWidth="1"/>
    <col min="2" max="2" width="45" customWidth="1"/>
    <col min="4" max="4" width="11" bestFit="1" customWidth="1"/>
    <col min="5" max="5" width="14.625" hidden="1" customWidth="1"/>
    <col min="6" max="6" width="12.25" bestFit="1" customWidth="1"/>
    <col min="7" max="7" width="14.625" hidden="1" customWidth="1"/>
    <col min="8" max="8" width="13.625" bestFit="1" customWidth="1"/>
    <col min="9" max="9" width="14.625" hidden="1" customWidth="1"/>
    <col min="10" max="10" width="13.375" bestFit="1" customWidth="1"/>
    <col min="11" max="11" width="14.625" hidden="1" customWidth="1"/>
    <col min="12" max="12" width="14.625" customWidth="1"/>
    <col min="13" max="13" width="14.625" bestFit="1" customWidth="1"/>
  </cols>
  <sheetData>
    <row r="2" spans="1:14" ht="26.25">
      <c r="B2" s="14" t="s">
        <v>4</v>
      </c>
    </row>
    <row r="3" spans="1:14" ht="26.25">
      <c r="B3" s="14" t="s">
        <v>0</v>
      </c>
    </row>
    <row r="4" spans="1:14" ht="26.25">
      <c r="B4" s="14" t="s">
        <v>3</v>
      </c>
      <c r="H4" s="4"/>
    </row>
    <row r="5" spans="1:14" ht="26.25">
      <c r="B5" s="14" t="s">
        <v>1</v>
      </c>
    </row>
    <row r="6" spans="1:14" ht="26.25">
      <c r="B6" s="14" t="s">
        <v>2</v>
      </c>
    </row>
    <row r="9" spans="1:14" ht="26.25">
      <c r="B9" s="29" t="s">
        <v>112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15" thickBot="1"/>
    <row r="11" spans="1:14" ht="21.75" thickBot="1">
      <c r="A11" s="6" t="s">
        <v>5</v>
      </c>
      <c r="B11" s="6" t="s">
        <v>6</v>
      </c>
      <c r="C11" s="6" t="s">
        <v>7</v>
      </c>
      <c r="D11" s="6" t="s">
        <v>12</v>
      </c>
      <c r="E11" s="6" t="s">
        <v>8</v>
      </c>
      <c r="F11" s="6" t="s">
        <v>13</v>
      </c>
      <c r="G11" s="6" t="s">
        <v>8</v>
      </c>
      <c r="H11" s="6" t="s">
        <v>11</v>
      </c>
      <c r="I11" s="6" t="s">
        <v>8</v>
      </c>
      <c r="J11" s="6" t="s">
        <v>10</v>
      </c>
      <c r="K11" s="6" t="s">
        <v>8</v>
      </c>
      <c r="L11" s="6" t="s">
        <v>197</v>
      </c>
      <c r="M11" s="6" t="s">
        <v>196</v>
      </c>
    </row>
    <row r="12" spans="1:14" ht="21.75" thickBot="1">
      <c r="A12" s="5">
        <v>1</v>
      </c>
      <c r="B12" s="6" t="s">
        <v>122</v>
      </c>
      <c r="C12" s="6">
        <v>113</v>
      </c>
      <c r="D12" s="7">
        <v>2</v>
      </c>
      <c r="E12" s="8">
        <f t="shared" ref="E12:E41" si="0">(D12/C12)*100</f>
        <v>1.7699115044247788</v>
      </c>
      <c r="F12" s="9"/>
      <c r="G12" s="8">
        <f t="shared" ref="G12:G41" si="1">(F12/C12)*100</f>
        <v>0</v>
      </c>
      <c r="H12" s="10">
        <v>4</v>
      </c>
      <c r="I12" s="8">
        <f t="shared" ref="I12:I41" si="2">(H12/C12)*100</f>
        <v>3.5398230088495577</v>
      </c>
      <c r="J12" s="11">
        <v>26</v>
      </c>
      <c r="K12" s="8">
        <f t="shared" ref="K12:K41" si="3">(J12/C12)*100</f>
        <v>23.008849557522122</v>
      </c>
      <c r="L12" s="8">
        <f t="shared" ref="L12:L41" si="4">J12+H12+F12+D12</f>
        <v>32</v>
      </c>
      <c r="M12" s="12">
        <f t="shared" ref="M12:M42" si="5">(L12/C12)*100</f>
        <v>28.318584070796462</v>
      </c>
    </row>
    <row r="13" spans="1:14" ht="21.75" thickBot="1">
      <c r="A13" s="5">
        <v>2</v>
      </c>
      <c r="B13" s="6" t="s">
        <v>117</v>
      </c>
      <c r="C13" s="6">
        <v>136</v>
      </c>
      <c r="D13" s="7">
        <v>3</v>
      </c>
      <c r="E13" s="8">
        <f t="shared" si="0"/>
        <v>2.2058823529411766</v>
      </c>
      <c r="F13" s="9">
        <v>5</v>
      </c>
      <c r="G13" s="8">
        <f t="shared" si="1"/>
        <v>3.6764705882352944</v>
      </c>
      <c r="H13" s="10">
        <v>5</v>
      </c>
      <c r="I13" s="8">
        <f t="shared" si="2"/>
        <v>3.6764705882352944</v>
      </c>
      <c r="J13" s="11">
        <v>2</v>
      </c>
      <c r="K13" s="8">
        <f t="shared" si="3"/>
        <v>1.4705882352941175</v>
      </c>
      <c r="L13" s="8">
        <f t="shared" si="4"/>
        <v>15</v>
      </c>
      <c r="M13" s="12">
        <f t="shared" si="5"/>
        <v>11.029411764705882</v>
      </c>
    </row>
    <row r="14" spans="1:14" ht="21.75" thickBot="1">
      <c r="A14" s="5">
        <v>3</v>
      </c>
      <c r="B14" s="6" t="s">
        <v>121</v>
      </c>
      <c r="C14" s="6">
        <v>205</v>
      </c>
      <c r="D14" s="7">
        <v>0</v>
      </c>
      <c r="E14" s="8">
        <f t="shared" si="0"/>
        <v>0</v>
      </c>
      <c r="F14" s="9">
        <v>5</v>
      </c>
      <c r="G14" s="8">
        <f t="shared" si="1"/>
        <v>2.4390243902439024</v>
      </c>
      <c r="H14" s="10">
        <v>4</v>
      </c>
      <c r="I14" s="8">
        <f t="shared" si="2"/>
        <v>1.9512195121951219</v>
      </c>
      <c r="J14" s="11">
        <v>3</v>
      </c>
      <c r="K14" s="8">
        <f t="shared" si="3"/>
        <v>1.4634146341463417</v>
      </c>
      <c r="L14" s="8">
        <f t="shared" si="4"/>
        <v>12</v>
      </c>
      <c r="M14" s="12">
        <f t="shared" si="5"/>
        <v>5.8536585365853666</v>
      </c>
    </row>
    <row r="15" spans="1:14" ht="21.75" thickBot="1">
      <c r="A15" s="5">
        <v>4</v>
      </c>
      <c r="B15" s="6" t="s">
        <v>133</v>
      </c>
      <c r="C15" s="6">
        <v>750</v>
      </c>
      <c r="D15" s="7">
        <v>115</v>
      </c>
      <c r="E15" s="8">
        <f t="shared" si="0"/>
        <v>15.333333333333332</v>
      </c>
      <c r="F15" s="9">
        <v>98</v>
      </c>
      <c r="G15" s="8">
        <f t="shared" si="1"/>
        <v>13.066666666666665</v>
      </c>
      <c r="H15" s="10">
        <v>53</v>
      </c>
      <c r="I15" s="8">
        <f t="shared" si="2"/>
        <v>7.0666666666666673</v>
      </c>
      <c r="J15" s="11">
        <v>60</v>
      </c>
      <c r="K15" s="8">
        <f t="shared" si="3"/>
        <v>8</v>
      </c>
      <c r="L15" s="8">
        <f t="shared" si="4"/>
        <v>326</v>
      </c>
      <c r="M15" s="12">
        <f t="shared" si="5"/>
        <v>43.466666666666661</v>
      </c>
    </row>
    <row r="16" spans="1:14" ht="21.75" thickBot="1">
      <c r="A16" s="5">
        <v>5</v>
      </c>
      <c r="B16" s="6" t="s">
        <v>141</v>
      </c>
      <c r="C16" s="6">
        <v>275</v>
      </c>
      <c r="D16" s="7">
        <v>12</v>
      </c>
      <c r="E16" s="8">
        <f t="shared" si="0"/>
        <v>4.3636363636363642</v>
      </c>
      <c r="F16" s="9">
        <v>26</v>
      </c>
      <c r="G16" s="8">
        <f t="shared" si="1"/>
        <v>9.454545454545455</v>
      </c>
      <c r="H16" s="10">
        <v>17</v>
      </c>
      <c r="I16" s="8">
        <f t="shared" si="2"/>
        <v>6.1818181818181817</v>
      </c>
      <c r="J16" s="11">
        <v>21</v>
      </c>
      <c r="K16" s="8">
        <f t="shared" si="3"/>
        <v>7.6363636363636367</v>
      </c>
      <c r="L16" s="8">
        <f t="shared" si="4"/>
        <v>76</v>
      </c>
      <c r="M16" s="12">
        <f t="shared" si="5"/>
        <v>27.636363636363637</v>
      </c>
    </row>
    <row r="17" spans="1:13" ht="21.75" thickBot="1">
      <c r="A17" s="5">
        <v>6</v>
      </c>
      <c r="B17" s="6" t="s">
        <v>135</v>
      </c>
      <c r="C17" s="6">
        <v>222</v>
      </c>
      <c r="D17" s="7">
        <v>41</v>
      </c>
      <c r="E17" s="8">
        <f t="shared" si="0"/>
        <v>18.468468468468469</v>
      </c>
      <c r="F17" s="9">
        <v>24</v>
      </c>
      <c r="G17" s="8">
        <f t="shared" si="1"/>
        <v>10.810810810810811</v>
      </c>
      <c r="H17" s="10">
        <v>17</v>
      </c>
      <c r="I17" s="8">
        <f t="shared" si="2"/>
        <v>7.6576576576576567</v>
      </c>
      <c r="J17" s="11">
        <v>26</v>
      </c>
      <c r="K17" s="8">
        <f t="shared" si="3"/>
        <v>11.711711711711711</v>
      </c>
      <c r="L17" s="8">
        <f t="shared" si="4"/>
        <v>108</v>
      </c>
      <c r="M17" s="12">
        <f t="shared" si="5"/>
        <v>48.648648648648653</v>
      </c>
    </row>
    <row r="18" spans="1:13" ht="21.75" thickBot="1">
      <c r="A18" s="5">
        <v>7</v>
      </c>
      <c r="B18" s="6" t="s">
        <v>140</v>
      </c>
      <c r="C18" s="6">
        <v>148</v>
      </c>
      <c r="D18" s="7">
        <v>0</v>
      </c>
      <c r="E18" s="8">
        <f t="shared" si="0"/>
        <v>0</v>
      </c>
      <c r="F18" s="9">
        <v>2</v>
      </c>
      <c r="G18" s="8">
        <f t="shared" si="1"/>
        <v>1.3513513513513513</v>
      </c>
      <c r="H18" s="21"/>
      <c r="I18" s="8">
        <f t="shared" si="2"/>
        <v>0</v>
      </c>
      <c r="J18" s="11">
        <v>0</v>
      </c>
      <c r="K18" s="8">
        <f t="shared" si="3"/>
        <v>0</v>
      </c>
      <c r="L18" s="8">
        <f t="shared" si="4"/>
        <v>2</v>
      </c>
      <c r="M18" s="12">
        <f t="shared" si="5"/>
        <v>1.3513513513513513</v>
      </c>
    </row>
    <row r="19" spans="1:13" ht="21.75" thickBot="1">
      <c r="A19" s="5">
        <v>8</v>
      </c>
      <c r="B19" s="6" t="s">
        <v>132</v>
      </c>
      <c r="C19" s="6">
        <v>460</v>
      </c>
      <c r="D19" s="7">
        <v>3</v>
      </c>
      <c r="E19" s="8">
        <f t="shared" si="0"/>
        <v>0.65217391304347827</v>
      </c>
      <c r="F19" s="9">
        <v>7</v>
      </c>
      <c r="G19" s="8">
        <f t="shared" si="1"/>
        <v>1.5217391304347827</v>
      </c>
      <c r="H19" s="21"/>
      <c r="I19" s="8">
        <f t="shared" si="2"/>
        <v>0</v>
      </c>
      <c r="J19" s="11">
        <v>6</v>
      </c>
      <c r="K19" s="8">
        <f t="shared" si="3"/>
        <v>1.3043478260869565</v>
      </c>
      <c r="L19" s="8">
        <f t="shared" si="4"/>
        <v>16</v>
      </c>
      <c r="M19" s="12">
        <f t="shared" si="5"/>
        <v>3.4782608695652173</v>
      </c>
    </row>
    <row r="20" spans="1:13" ht="21.75" thickBot="1">
      <c r="A20" s="5">
        <v>9</v>
      </c>
      <c r="B20" s="6" t="s">
        <v>142</v>
      </c>
      <c r="C20" s="6">
        <v>273</v>
      </c>
      <c r="D20" s="7">
        <v>11</v>
      </c>
      <c r="E20" s="8">
        <f t="shared" si="0"/>
        <v>4.0293040293040292</v>
      </c>
      <c r="F20" s="9">
        <v>13</v>
      </c>
      <c r="G20" s="8">
        <f t="shared" si="1"/>
        <v>4.7619047619047619</v>
      </c>
      <c r="H20" s="10">
        <v>10</v>
      </c>
      <c r="I20" s="8">
        <f t="shared" si="2"/>
        <v>3.6630036630036633</v>
      </c>
      <c r="J20" s="20"/>
      <c r="K20" s="8">
        <f t="shared" si="3"/>
        <v>0</v>
      </c>
      <c r="L20" s="8">
        <f t="shared" si="4"/>
        <v>34</v>
      </c>
      <c r="M20" s="12">
        <f t="shared" si="5"/>
        <v>12.454212454212454</v>
      </c>
    </row>
    <row r="21" spans="1:13" ht="21.75" thickBot="1">
      <c r="A21" s="5">
        <v>10</v>
      </c>
      <c r="B21" s="6" t="s">
        <v>118</v>
      </c>
      <c r="C21" s="6">
        <v>196</v>
      </c>
      <c r="D21" s="7">
        <v>6</v>
      </c>
      <c r="E21" s="8">
        <f t="shared" si="0"/>
        <v>3.0612244897959182</v>
      </c>
      <c r="F21" s="9">
        <v>7</v>
      </c>
      <c r="G21" s="8">
        <f t="shared" si="1"/>
        <v>3.5714285714285712</v>
      </c>
      <c r="H21" s="10">
        <v>23</v>
      </c>
      <c r="I21" s="8">
        <f t="shared" si="2"/>
        <v>11.73469387755102</v>
      </c>
      <c r="J21" s="20"/>
      <c r="K21" s="8">
        <f t="shared" si="3"/>
        <v>0</v>
      </c>
      <c r="L21" s="8">
        <f t="shared" si="4"/>
        <v>36</v>
      </c>
      <c r="M21" s="12">
        <f t="shared" si="5"/>
        <v>18.367346938775512</v>
      </c>
    </row>
    <row r="22" spans="1:13" ht="21.75" thickBot="1">
      <c r="A22" s="5">
        <v>11</v>
      </c>
      <c r="B22" s="6" t="s">
        <v>69</v>
      </c>
      <c r="C22" s="6">
        <v>95</v>
      </c>
      <c r="D22" s="7">
        <v>4</v>
      </c>
      <c r="E22" s="8">
        <f t="shared" si="0"/>
        <v>4.2105263157894735</v>
      </c>
      <c r="F22" s="9">
        <v>4</v>
      </c>
      <c r="G22" s="8">
        <f t="shared" si="1"/>
        <v>4.2105263157894735</v>
      </c>
      <c r="H22" s="10">
        <v>4</v>
      </c>
      <c r="I22" s="8">
        <f t="shared" si="2"/>
        <v>4.2105263157894735</v>
      </c>
      <c r="J22" s="11">
        <v>8</v>
      </c>
      <c r="K22" s="8">
        <f t="shared" si="3"/>
        <v>8.4210526315789469</v>
      </c>
      <c r="L22" s="8">
        <f t="shared" si="4"/>
        <v>20</v>
      </c>
      <c r="M22" s="12">
        <f t="shared" si="5"/>
        <v>21.052631578947366</v>
      </c>
    </row>
    <row r="23" spans="1:13" ht="21.75" thickBot="1">
      <c r="A23" s="5">
        <v>12</v>
      </c>
      <c r="B23" s="6" t="s">
        <v>125</v>
      </c>
      <c r="C23" s="6">
        <v>230</v>
      </c>
      <c r="D23" s="7">
        <v>15</v>
      </c>
      <c r="E23" s="8">
        <f t="shared" si="0"/>
        <v>6.5217391304347823</v>
      </c>
      <c r="F23" s="9">
        <v>10</v>
      </c>
      <c r="G23" s="8">
        <f t="shared" si="1"/>
        <v>4.3478260869565215</v>
      </c>
      <c r="H23" s="10">
        <v>22</v>
      </c>
      <c r="I23" s="8">
        <f t="shared" si="2"/>
        <v>9.5652173913043477</v>
      </c>
      <c r="J23" s="11">
        <v>40</v>
      </c>
      <c r="K23" s="8">
        <f t="shared" si="3"/>
        <v>17.391304347826086</v>
      </c>
      <c r="L23" s="8">
        <f t="shared" si="4"/>
        <v>87</v>
      </c>
      <c r="M23" s="12">
        <f t="shared" si="5"/>
        <v>37.826086956521735</v>
      </c>
    </row>
    <row r="24" spans="1:13" ht="21.75" thickBot="1">
      <c r="A24" s="5">
        <v>13</v>
      </c>
      <c r="B24" s="6" t="s">
        <v>139</v>
      </c>
      <c r="C24" s="6">
        <v>372</v>
      </c>
      <c r="D24" s="7">
        <v>13</v>
      </c>
      <c r="E24" s="8">
        <f t="shared" si="0"/>
        <v>3.4946236559139781</v>
      </c>
      <c r="F24" s="9">
        <v>8</v>
      </c>
      <c r="G24" s="8">
        <f t="shared" si="1"/>
        <v>2.1505376344086025</v>
      </c>
      <c r="H24" s="21"/>
      <c r="I24" s="22">
        <f t="shared" si="2"/>
        <v>0</v>
      </c>
      <c r="J24" s="20"/>
      <c r="K24" s="8">
        <f t="shared" si="3"/>
        <v>0</v>
      </c>
      <c r="L24" s="8">
        <f t="shared" si="4"/>
        <v>21</v>
      </c>
      <c r="M24" s="12">
        <f t="shared" si="5"/>
        <v>5.6451612903225801</v>
      </c>
    </row>
    <row r="25" spans="1:13" ht="21.75" thickBot="1">
      <c r="A25" s="5">
        <v>14</v>
      </c>
      <c r="B25" s="6" t="s">
        <v>124</v>
      </c>
      <c r="C25" s="6">
        <v>263</v>
      </c>
      <c r="D25" s="7">
        <v>29</v>
      </c>
      <c r="E25" s="8">
        <f t="shared" si="0"/>
        <v>11.02661596958175</v>
      </c>
      <c r="F25" s="9">
        <v>32</v>
      </c>
      <c r="G25" s="8">
        <f t="shared" si="1"/>
        <v>12.167300380228136</v>
      </c>
      <c r="H25" s="10">
        <v>44</v>
      </c>
      <c r="I25" s="8">
        <f t="shared" si="2"/>
        <v>16.730038022813687</v>
      </c>
      <c r="J25" s="20"/>
      <c r="K25" s="8">
        <f t="shared" si="3"/>
        <v>0</v>
      </c>
      <c r="L25" s="8">
        <f t="shared" si="4"/>
        <v>105</v>
      </c>
      <c r="M25" s="12">
        <f t="shared" si="5"/>
        <v>39.923954372623577</v>
      </c>
    </row>
    <row r="26" spans="1:13" ht="21.75" thickBot="1">
      <c r="A26" s="5">
        <v>15</v>
      </c>
      <c r="B26" s="6" t="s">
        <v>85</v>
      </c>
      <c r="C26" s="6">
        <v>96</v>
      </c>
      <c r="D26" s="7">
        <v>0</v>
      </c>
      <c r="E26" s="8">
        <f t="shared" si="0"/>
        <v>0</v>
      </c>
      <c r="F26" s="9">
        <v>6</v>
      </c>
      <c r="G26" s="8">
        <f t="shared" si="1"/>
        <v>6.25</v>
      </c>
      <c r="H26" s="21"/>
      <c r="I26" s="8">
        <f t="shared" si="2"/>
        <v>0</v>
      </c>
      <c r="J26" s="11">
        <v>7</v>
      </c>
      <c r="K26" s="8">
        <f t="shared" si="3"/>
        <v>7.291666666666667</v>
      </c>
      <c r="L26" s="8">
        <f t="shared" si="4"/>
        <v>13</v>
      </c>
      <c r="M26" s="12">
        <f t="shared" si="5"/>
        <v>13.541666666666666</v>
      </c>
    </row>
    <row r="27" spans="1:13" ht="21.75" thickBot="1">
      <c r="A27" s="5">
        <v>16</v>
      </c>
      <c r="B27" s="6" t="s">
        <v>137</v>
      </c>
      <c r="C27" s="6">
        <v>525</v>
      </c>
      <c r="D27" s="7">
        <v>0</v>
      </c>
      <c r="E27" s="8">
        <f t="shared" si="0"/>
        <v>0</v>
      </c>
      <c r="F27" s="9">
        <v>5</v>
      </c>
      <c r="G27" s="8">
        <f t="shared" si="1"/>
        <v>0.95238095238095244</v>
      </c>
      <c r="H27" s="10">
        <v>4</v>
      </c>
      <c r="I27" s="8">
        <f t="shared" si="2"/>
        <v>0.76190476190476186</v>
      </c>
      <c r="J27" s="11">
        <v>8</v>
      </c>
      <c r="K27" s="8">
        <f t="shared" si="3"/>
        <v>1.5238095238095237</v>
      </c>
      <c r="L27" s="8">
        <f t="shared" si="4"/>
        <v>17</v>
      </c>
      <c r="M27" s="12">
        <f t="shared" si="5"/>
        <v>3.2380952380952377</v>
      </c>
    </row>
    <row r="28" spans="1:13" ht="21.75" thickBot="1">
      <c r="A28" s="5">
        <v>17</v>
      </c>
      <c r="B28" s="6" t="s">
        <v>57</v>
      </c>
      <c r="C28" s="6">
        <v>245</v>
      </c>
      <c r="D28" s="7">
        <v>10</v>
      </c>
      <c r="E28" s="8">
        <f t="shared" si="0"/>
        <v>4.0816326530612246</v>
      </c>
      <c r="F28" s="9">
        <v>8</v>
      </c>
      <c r="G28" s="8">
        <f t="shared" si="1"/>
        <v>3.2653061224489797</v>
      </c>
      <c r="H28" s="10">
        <v>5</v>
      </c>
      <c r="I28" s="8">
        <f t="shared" si="2"/>
        <v>2.0408163265306123</v>
      </c>
      <c r="J28" s="20"/>
      <c r="K28" s="8">
        <f t="shared" si="3"/>
        <v>0</v>
      </c>
      <c r="L28" s="8">
        <f t="shared" si="4"/>
        <v>23</v>
      </c>
      <c r="M28" s="12">
        <f t="shared" si="5"/>
        <v>9.387755102040817</v>
      </c>
    </row>
    <row r="29" spans="1:13" ht="21.75" thickBot="1">
      <c r="A29" s="5">
        <v>18</v>
      </c>
      <c r="B29" s="6" t="s">
        <v>126</v>
      </c>
      <c r="C29" s="6">
        <v>115</v>
      </c>
      <c r="D29" s="7">
        <v>8</v>
      </c>
      <c r="E29" s="8">
        <f t="shared" si="0"/>
        <v>6.9565217391304346</v>
      </c>
      <c r="F29" s="9">
        <v>5</v>
      </c>
      <c r="G29" s="8">
        <f t="shared" si="1"/>
        <v>4.3478260869565215</v>
      </c>
      <c r="H29" s="10">
        <v>2</v>
      </c>
      <c r="I29" s="8">
        <f t="shared" si="2"/>
        <v>1.7391304347826086</v>
      </c>
      <c r="J29" s="11">
        <v>7</v>
      </c>
      <c r="K29" s="8">
        <f t="shared" si="3"/>
        <v>6.0869565217391308</v>
      </c>
      <c r="L29" s="8">
        <f t="shared" si="4"/>
        <v>22</v>
      </c>
      <c r="M29" s="12">
        <f t="shared" si="5"/>
        <v>19.130434782608695</v>
      </c>
    </row>
    <row r="30" spans="1:13" ht="21.75" thickBot="1">
      <c r="A30" s="5">
        <v>19</v>
      </c>
      <c r="B30" s="6" t="s">
        <v>131</v>
      </c>
      <c r="C30" s="6">
        <v>803</v>
      </c>
      <c r="D30" s="7">
        <v>0</v>
      </c>
      <c r="E30" s="8">
        <f t="shared" si="0"/>
        <v>0</v>
      </c>
      <c r="F30" s="9">
        <v>0</v>
      </c>
      <c r="G30" s="8">
        <f t="shared" si="1"/>
        <v>0</v>
      </c>
      <c r="H30" s="10">
        <v>0</v>
      </c>
      <c r="I30" s="8">
        <f t="shared" si="2"/>
        <v>0</v>
      </c>
      <c r="J30" s="11">
        <v>0</v>
      </c>
      <c r="K30" s="8">
        <f t="shared" si="3"/>
        <v>0</v>
      </c>
      <c r="L30" s="8">
        <f t="shared" si="4"/>
        <v>0</v>
      </c>
      <c r="M30" s="12">
        <f t="shared" si="5"/>
        <v>0</v>
      </c>
    </row>
    <row r="31" spans="1:13" ht="21.75" thickBot="1">
      <c r="A31" s="5">
        <v>20</v>
      </c>
      <c r="B31" s="6" t="s">
        <v>128</v>
      </c>
      <c r="C31" s="6">
        <v>671</v>
      </c>
      <c r="D31" s="7">
        <v>37</v>
      </c>
      <c r="E31" s="8">
        <f t="shared" si="0"/>
        <v>5.5141579731743668</v>
      </c>
      <c r="F31" s="9">
        <v>29</v>
      </c>
      <c r="G31" s="8">
        <f t="shared" si="1"/>
        <v>4.3219076005961252</v>
      </c>
      <c r="H31" s="10">
        <v>27</v>
      </c>
      <c r="I31" s="8">
        <f t="shared" si="2"/>
        <v>4.0238450074515644</v>
      </c>
      <c r="J31" s="11">
        <v>31</v>
      </c>
      <c r="K31" s="8">
        <f t="shared" si="3"/>
        <v>4.6199701937406861</v>
      </c>
      <c r="L31" s="8">
        <f t="shared" si="4"/>
        <v>124</v>
      </c>
      <c r="M31" s="12">
        <f t="shared" si="5"/>
        <v>18.479880774962744</v>
      </c>
    </row>
    <row r="32" spans="1:13" ht="21.75" thickBot="1">
      <c r="A32" s="5">
        <v>21</v>
      </c>
      <c r="B32" s="6" t="s">
        <v>138</v>
      </c>
      <c r="C32" s="6">
        <v>175</v>
      </c>
      <c r="D32" s="7">
        <v>0</v>
      </c>
      <c r="E32" s="8">
        <f t="shared" si="0"/>
        <v>0</v>
      </c>
      <c r="F32" s="9">
        <v>4</v>
      </c>
      <c r="G32" s="8">
        <f t="shared" si="1"/>
        <v>2.2857142857142856</v>
      </c>
      <c r="H32" s="10">
        <v>4</v>
      </c>
      <c r="I32" s="8">
        <f t="shared" si="2"/>
        <v>2.2857142857142856</v>
      </c>
      <c r="J32" s="11">
        <v>5</v>
      </c>
      <c r="K32" s="8">
        <f t="shared" si="3"/>
        <v>2.8571428571428572</v>
      </c>
      <c r="L32" s="8">
        <f t="shared" si="4"/>
        <v>13</v>
      </c>
      <c r="M32" s="12">
        <f t="shared" si="5"/>
        <v>7.4285714285714288</v>
      </c>
    </row>
    <row r="33" spans="1:13" ht="21.75" thickBot="1">
      <c r="A33" s="5">
        <v>22</v>
      </c>
      <c r="B33" s="6" t="s">
        <v>115</v>
      </c>
      <c r="C33" s="6">
        <v>160</v>
      </c>
      <c r="D33" s="7">
        <v>10</v>
      </c>
      <c r="E33" s="8">
        <f t="shared" si="0"/>
        <v>6.25</v>
      </c>
      <c r="F33" s="9">
        <v>10</v>
      </c>
      <c r="G33" s="8">
        <f t="shared" si="1"/>
        <v>6.25</v>
      </c>
      <c r="H33" s="10">
        <v>10</v>
      </c>
      <c r="I33" s="8">
        <f t="shared" si="2"/>
        <v>6.25</v>
      </c>
      <c r="J33" s="11">
        <v>11</v>
      </c>
      <c r="K33" s="8">
        <f t="shared" si="3"/>
        <v>6.8750000000000009</v>
      </c>
      <c r="L33" s="8">
        <f t="shared" si="4"/>
        <v>41</v>
      </c>
      <c r="M33" s="12">
        <f t="shared" si="5"/>
        <v>25.624999999999996</v>
      </c>
    </row>
    <row r="34" spans="1:13" ht="21.75" thickBot="1">
      <c r="A34" s="5">
        <v>23</v>
      </c>
      <c r="B34" s="6" t="s">
        <v>56</v>
      </c>
      <c r="C34" s="6">
        <v>92</v>
      </c>
      <c r="D34" s="7">
        <v>0</v>
      </c>
      <c r="E34" s="8">
        <f t="shared" si="0"/>
        <v>0</v>
      </c>
      <c r="F34" s="9">
        <v>4</v>
      </c>
      <c r="G34" s="8">
        <f t="shared" si="1"/>
        <v>4.3478260869565215</v>
      </c>
      <c r="H34" s="21"/>
      <c r="I34" s="8">
        <f t="shared" si="2"/>
        <v>0</v>
      </c>
      <c r="J34" s="11">
        <v>11</v>
      </c>
      <c r="K34" s="8">
        <f t="shared" si="3"/>
        <v>11.956521739130435</v>
      </c>
      <c r="L34" s="8">
        <f t="shared" si="4"/>
        <v>15</v>
      </c>
      <c r="M34" s="12">
        <f t="shared" si="5"/>
        <v>16.304347826086957</v>
      </c>
    </row>
    <row r="35" spans="1:13" ht="21.75" thickBot="1">
      <c r="A35" s="5">
        <v>24</v>
      </c>
      <c r="B35" s="6" t="s">
        <v>120</v>
      </c>
      <c r="C35" s="6">
        <v>75</v>
      </c>
      <c r="D35" s="7">
        <v>2</v>
      </c>
      <c r="E35" s="8">
        <f t="shared" si="0"/>
        <v>2.666666666666667</v>
      </c>
      <c r="F35" s="9">
        <v>10</v>
      </c>
      <c r="G35" s="8">
        <f t="shared" si="1"/>
        <v>13.333333333333334</v>
      </c>
      <c r="H35" s="21"/>
      <c r="I35" s="8">
        <f t="shared" si="2"/>
        <v>0</v>
      </c>
      <c r="J35" s="20"/>
      <c r="K35" s="8">
        <f t="shared" si="3"/>
        <v>0</v>
      </c>
      <c r="L35" s="8">
        <f t="shared" si="4"/>
        <v>12</v>
      </c>
      <c r="M35" s="12">
        <f t="shared" si="5"/>
        <v>16</v>
      </c>
    </row>
    <row r="36" spans="1:13" ht="21.75" thickBot="1">
      <c r="A36" s="5">
        <v>25</v>
      </c>
      <c r="B36" s="6" t="s">
        <v>123</v>
      </c>
      <c r="C36" s="6">
        <v>319</v>
      </c>
      <c r="D36" s="7">
        <v>28</v>
      </c>
      <c r="E36" s="8">
        <f t="shared" si="0"/>
        <v>8.7774294670846391</v>
      </c>
      <c r="F36" s="9">
        <v>33</v>
      </c>
      <c r="G36" s="8">
        <f t="shared" si="1"/>
        <v>10.344827586206897</v>
      </c>
      <c r="H36" s="10">
        <v>14</v>
      </c>
      <c r="I36" s="8">
        <f t="shared" si="2"/>
        <v>4.3887147335423196</v>
      </c>
      <c r="J36" s="11">
        <v>33</v>
      </c>
      <c r="K36" s="8">
        <f t="shared" si="3"/>
        <v>10.344827586206897</v>
      </c>
      <c r="L36" s="8">
        <f t="shared" si="4"/>
        <v>108</v>
      </c>
      <c r="M36" s="12">
        <f t="shared" si="5"/>
        <v>33.855799373040753</v>
      </c>
    </row>
    <row r="37" spans="1:13" ht="21.75" thickBot="1">
      <c r="A37" s="5">
        <v>26</v>
      </c>
      <c r="B37" s="6" t="s">
        <v>130</v>
      </c>
      <c r="C37" s="6">
        <v>344</v>
      </c>
      <c r="D37" s="7">
        <v>54</v>
      </c>
      <c r="E37" s="8">
        <f t="shared" si="0"/>
        <v>15.697674418604651</v>
      </c>
      <c r="F37" s="9">
        <v>34</v>
      </c>
      <c r="G37" s="8">
        <f t="shared" si="1"/>
        <v>9.8837209302325579</v>
      </c>
      <c r="H37" s="10">
        <v>26</v>
      </c>
      <c r="I37" s="8">
        <f t="shared" si="2"/>
        <v>7.5581395348837201</v>
      </c>
      <c r="J37" s="11">
        <v>88</v>
      </c>
      <c r="K37" s="8">
        <f t="shared" si="3"/>
        <v>25.581395348837212</v>
      </c>
      <c r="L37" s="8">
        <f t="shared" si="4"/>
        <v>202</v>
      </c>
      <c r="M37" s="12">
        <f t="shared" si="5"/>
        <v>58.720930232558146</v>
      </c>
    </row>
    <row r="38" spans="1:13" ht="21.75" thickBot="1">
      <c r="A38" s="5">
        <v>27</v>
      </c>
      <c r="B38" s="6" t="s">
        <v>129</v>
      </c>
      <c r="C38" s="6">
        <v>290</v>
      </c>
      <c r="D38" s="7">
        <v>35</v>
      </c>
      <c r="E38" s="8">
        <f t="shared" si="0"/>
        <v>12.068965517241379</v>
      </c>
      <c r="F38" s="9">
        <v>13</v>
      </c>
      <c r="G38" s="8">
        <f t="shared" si="1"/>
        <v>4.4827586206896548</v>
      </c>
      <c r="H38" s="21"/>
      <c r="I38" s="22">
        <f t="shared" si="2"/>
        <v>0</v>
      </c>
      <c r="J38" s="20"/>
      <c r="K38" s="8">
        <f t="shared" si="3"/>
        <v>0</v>
      </c>
      <c r="L38" s="8">
        <f t="shared" si="4"/>
        <v>48</v>
      </c>
      <c r="M38" s="12">
        <f t="shared" si="5"/>
        <v>16.551724137931036</v>
      </c>
    </row>
    <row r="39" spans="1:13" ht="21.75" thickBot="1">
      <c r="A39" s="5">
        <v>28</v>
      </c>
      <c r="B39" s="6" t="s">
        <v>127</v>
      </c>
      <c r="C39" s="6">
        <v>130</v>
      </c>
      <c r="D39" s="7">
        <v>0</v>
      </c>
      <c r="E39" s="8">
        <f t="shared" si="0"/>
        <v>0</v>
      </c>
      <c r="F39" s="9">
        <v>0</v>
      </c>
      <c r="G39" s="8">
        <f t="shared" si="1"/>
        <v>0</v>
      </c>
      <c r="H39" s="10">
        <v>2</v>
      </c>
      <c r="I39" s="8">
        <f t="shared" si="2"/>
        <v>1.5384615384615385</v>
      </c>
      <c r="J39" s="11">
        <v>0</v>
      </c>
      <c r="K39" s="8">
        <f t="shared" si="3"/>
        <v>0</v>
      </c>
      <c r="L39" s="8">
        <f t="shared" si="4"/>
        <v>2</v>
      </c>
      <c r="M39" s="12">
        <f t="shared" si="5"/>
        <v>1.5384615384615385</v>
      </c>
    </row>
    <row r="40" spans="1:13" ht="21.75" thickBot="1">
      <c r="A40" s="5">
        <v>29</v>
      </c>
      <c r="B40" s="6" t="s">
        <v>116</v>
      </c>
      <c r="C40" s="6">
        <v>410</v>
      </c>
      <c r="D40" s="7">
        <v>7</v>
      </c>
      <c r="E40" s="8">
        <f t="shared" si="0"/>
        <v>1.7073170731707319</v>
      </c>
      <c r="F40" s="9">
        <v>10</v>
      </c>
      <c r="G40" s="8">
        <f t="shared" si="1"/>
        <v>2.4390243902439024</v>
      </c>
      <c r="H40" s="10">
        <v>9</v>
      </c>
      <c r="I40" s="8">
        <f t="shared" si="2"/>
        <v>2.1951219512195119</v>
      </c>
      <c r="J40" s="11">
        <v>8</v>
      </c>
      <c r="K40" s="8">
        <f t="shared" si="3"/>
        <v>1.9512195121951219</v>
      </c>
      <c r="L40" s="8">
        <f t="shared" si="4"/>
        <v>34</v>
      </c>
      <c r="M40" s="12">
        <f t="shared" si="5"/>
        <v>8.2926829268292686</v>
      </c>
    </row>
    <row r="41" spans="1:13" ht="21.75" thickBot="1">
      <c r="A41" s="5">
        <v>30</v>
      </c>
      <c r="B41" s="6" t="s">
        <v>119</v>
      </c>
      <c r="C41" s="6">
        <v>95</v>
      </c>
      <c r="D41" s="7">
        <v>0</v>
      </c>
      <c r="E41" s="8">
        <f t="shared" si="0"/>
        <v>0</v>
      </c>
      <c r="F41" s="9">
        <v>0</v>
      </c>
      <c r="G41" s="8">
        <f t="shared" si="1"/>
        <v>0</v>
      </c>
      <c r="H41" s="21"/>
      <c r="I41" s="8">
        <f t="shared" si="2"/>
        <v>0</v>
      </c>
      <c r="J41" s="20"/>
      <c r="K41" s="8">
        <f t="shared" si="3"/>
        <v>0</v>
      </c>
      <c r="L41" s="8">
        <f t="shared" si="4"/>
        <v>0</v>
      </c>
      <c r="M41" s="12">
        <f t="shared" si="5"/>
        <v>0</v>
      </c>
    </row>
    <row r="42" spans="1:13" ht="21.75" thickBot="1">
      <c r="A42" s="32" t="s">
        <v>195</v>
      </c>
      <c r="B42" s="33"/>
      <c r="C42" s="5">
        <f>SUM(C12:C41)</f>
        <v>8283</v>
      </c>
      <c r="D42" s="5"/>
      <c r="E42" s="5"/>
      <c r="F42" s="5"/>
      <c r="G42" s="5"/>
      <c r="H42" s="5"/>
      <c r="I42" s="5"/>
      <c r="J42" s="5"/>
      <c r="K42" s="5"/>
      <c r="L42" s="8">
        <f>SUM(L12:L41)</f>
        <v>1564</v>
      </c>
      <c r="M42" s="8">
        <f t="shared" si="5"/>
        <v>18.882047567306532</v>
      </c>
    </row>
    <row r="43" spans="1:13" ht="21">
      <c r="F43" s="3"/>
    </row>
  </sheetData>
  <sortState ref="B12:M43">
    <sortCondition ref="B12:B43"/>
  </sortState>
  <mergeCells count="2">
    <mergeCell ref="B9:N9"/>
    <mergeCell ref="A42:B4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showGridLines="0" rightToLeft="1" topLeftCell="A2" workbookViewId="0">
      <pane ySplit="10" topLeftCell="A12" activePane="bottomLeft" state="frozen"/>
      <selection activeCell="A2" sqref="A2"/>
      <selection pane="bottomLeft" activeCell="A12" sqref="A12"/>
    </sheetView>
  </sheetViews>
  <sheetFormatPr defaultRowHeight="14.25"/>
  <cols>
    <col min="2" max="2" width="48" bestFit="1" customWidth="1"/>
    <col min="4" max="4" width="10.75" bestFit="1" customWidth="1"/>
    <col min="5" max="5" width="0" hidden="1" customWidth="1"/>
    <col min="6" max="6" width="11.875" bestFit="1" customWidth="1"/>
    <col min="7" max="7" width="0" hidden="1" customWidth="1"/>
    <col min="8" max="8" width="12.625" bestFit="1" customWidth="1"/>
    <col min="9" max="9" width="0" hidden="1" customWidth="1"/>
    <col min="10" max="10" width="12.375" bestFit="1" customWidth="1"/>
    <col min="11" max="11" width="7.25" hidden="1" customWidth="1"/>
    <col min="12" max="12" width="11.75" bestFit="1" customWidth="1"/>
    <col min="13" max="13" width="11.375" bestFit="1" customWidth="1"/>
  </cols>
  <sheetData>
    <row r="2" spans="1:14" ht="26.25">
      <c r="B2" s="14" t="s">
        <v>4</v>
      </c>
    </row>
    <row r="3" spans="1:14" ht="26.25">
      <c r="B3" s="14" t="s">
        <v>0</v>
      </c>
    </row>
    <row r="4" spans="1:14" ht="26.25">
      <c r="B4" s="14" t="s">
        <v>97</v>
      </c>
      <c r="H4" s="4"/>
    </row>
    <row r="5" spans="1:14" ht="26.25">
      <c r="B5" s="14" t="s">
        <v>1</v>
      </c>
    </row>
    <row r="6" spans="1:14" ht="26.25">
      <c r="B6" s="14" t="s">
        <v>2</v>
      </c>
    </row>
    <row r="9" spans="1:14" ht="26.25">
      <c r="B9" s="29" t="s">
        <v>111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15" thickBot="1"/>
    <row r="11" spans="1:14" ht="21.75" thickBot="1">
      <c r="A11" s="6" t="s">
        <v>5</v>
      </c>
      <c r="B11" s="6" t="s">
        <v>6</v>
      </c>
      <c r="C11" s="6" t="s">
        <v>7</v>
      </c>
      <c r="D11" s="6" t="s">
        <v>12</v>
      </c>
      <c r="E11" s="6" t="s">
        <v>8</v>
      </c>
      <c r="F11" s="6" t="s">
        <v>13</v>
      </c>
      <c r="G11" s="6" t="s">
        <v>8</v>
      </c>
      <c r="H11" s="6" t="s">
        <v>11</v>
      </c>
      <c r="I11" s="6" t="s">
        <v>8</v>
      </c>
      <c r="J11" s="6" t="s">
        <v>10</v>
      </c>
      <c r="K11" s="6" t="s">
        <v>8</v>
      </c>
      <c r="L11" s="6" t="s">
        <v>197</v>
      </c>
      <c r="M11" s="6" t="s">
        <v>9</v>
      </c>
    </row>
    <row r="12" spans="1:14" ht="21.75" thickBot="1">
      <c r="A12" s="6">
        <v>1</v>
      </c>
      <c r="B12" s="6" t="s">
        <v>143</v>
      </c>
      <c r="C12" s="6">
        <v>41</v>
      </c>
      <c r="D12" s="7">
        <v>7</v>
      </c>
      <c r="E12" s="8">
        <f t="shared" ref="E12:E18" si="0">(D12/C12)*100</f>
        <v>17.073170731707318</v>
      </c>
      <c r="F12" s="9">
        <v>6</v>
      </c>
      <c r="G12" s="8">
        <f t="shared" ref="G12:G18" si="1">(F12/C12)*100</f>
        <v>14.634146341463413</v>
      </c>
      <c r="H12" s="10">
        <v>6</v>
      </c>
      <c r="I12" s="8">
        <f t="shared" ref="I12:I18" si="2">(H12/C12)*100</f>
        <v>14.634146341463413</v>
      </c>
      <c r="J12" s="11">
        <v>7</v>
      </c>
      <c r="K12" s="8">
        <f t="shared" ref="K12:K18" si="3">(J12/C12)*100</f>
        <v>17.073170731707318</v>
      </c>
      <c r="L12" s="8">
        <f t="shared" ref="L12:L18" si="4">J12+H12+F12+D12</f>
        <v>26</v>
      </c>
      <c r="M12" s="12">
        <f t="shared" ref="M12:M18" si="5">(L12/C12)*100</f>
        <v>63.414634146341463</v>
      </c>
    </row>
    <row r="13" spans="1:14" ht="21.75" thickBot="1">
      <c r="A13" s="6">
        <v>2</v>
      </c>
      <c r="B13" s="6" t="s">
        <v>144</v>
      </c>
      <c r="C13" s="6">
        <v>93</v>
      </c>
      <c r="D13" s="7">
        <v>4</v>
      </c>
      <c r="E13" s="8">
        <f t="shared" si="0"/>
        <v>4.3010752688172049</v>
      </c>
      <c r="F13" s="9">
        <v>3</v>
      </c>
      <c r="G13" s="8">
        <f t="shared" si="1"/>
        <v>3.225806451612903</v>
      </c>
      <c r="H13" s="10">
        <v>3</v>
      </c>
      <c r="I13" s="8">
        <f t="shared" si="2"/>
        <v>3.225806451612903</v>
      </c>
      <c r="J13" s="11">
        <v>2</v>
      </c>
      <c r="K13" s="8">
        <f t="shared" si="3"/>
        <v>2.1505376344086025</v>
      </c>
      <c r="L13" s="8">
        <f t="shared" si="4"/>
        <v>12</v>
      </c>
      <c r="M13" s="12">
        <f t="shared" si="5"/>
        <v>12.903225806451612</v>
      </c>
    </row>
    <row r="14" spans="1:14" ht="21.75" thickBot="1">
      <c r="A14" s="6">
        <v>3</v>
      </c>
      <c r="B14" s="6" t="s">
        <v>145</v>
      </c>
      <c r="C14" s="6">
        <v>58</v>
      </c>
      <c r="D14" s="7">
        <v>3</v>
      </c>
      <c r="E14" s="8">
        <f t="shared" si="0"/>
        <v>5.1724137931034484</v>
      </c>
      <c r="F14" s="9">
        <v>4</v>
      </c>
      <c r="G14" s="8">
        <f t="shared" si="1"/>
        <v>6.8965517241379306</v>
      </c>
      <c r="H14" s="10">
        <v>2</v>
      </c>
      <c r="I14" s="8">
        <f t="shared" si="2"/>
        <v>3.4482758620689653</v>
      </c>
      <c r="J14" s="11">
        <v>2</v>
      </c>
      <c r="K14" s="8">
        <f t="shared" si="3"/>
        <v>3.4482758620689653</v>
      </c>
      <c r="L14" s="8">
        <f t="shared" si="4"/>
        <v>11</v>
      </c>
      <c r="M14" s="12">
        <f t="shared" si="5"/>
        <v>18.96551724137931</v>
      </c>
    </row>
    <row r="15" spans="1:14" ht="21.75" thickBot="1">
      <c r="A15" s="6">
        <v>4</v>
      </c>
      <c r="B15" s="6" t="s">
        <v>108</v>
      </c>
      <c r="C15" s="6">
        <v>115</v>
      </c>
      <c r="D15" s="7">
        <v>26</v>
      </c>
      <c r="E15" s="8">
        <f t="shared" si="0"/>
        <v>22.608695652173914</v>
      </c>
      <c r="F15" s="9">
        <v>9</v>
      </c>
      <c r="G15" s="8">
        <f t="shared" si="1"/>
        <v>7.8260869565217401</v>
      </c>
      <c r="H15" s="10">
        <v>5</v>
      </c>
      <c r="I15" s="8">
        <f t="shared" si="2"/>
        <v>4.3478260869565215</v>
      </c>
      <c r="J15" s="20"/>
      <c r="K15" s="8">
        <f t="shared" si="3"/>
        <v>0</v>
      </c>
      <c r="L15" s="8">
        <f t="shared" si="4"/>
        <v>40</v>
      </c>
      <c r="M15" s="12">
        <f t="shared" si="5"/>
        <v>34.782608695652172</v>
      </c>
    </row>
    <row r="16" spans="1:14" ht="21.75" thickBot="1">
      <c r="A16" s="6">
        <v>5</v>
      </c>
      <c r="B16" s="6" t="s">
        <v>136</v>
      </c>
      <c r="C16" s="6">
        <v>37</v>
      </c>
      <c r="D16" s="7">
        <v>7</v>
      </c>
      <c r="E16" s="8">
        <f t="shared" si="0"/>
        <v>18.918918918918919</v>
      </c>
      <c r="F16" s="23"/>
      <c r="G16" s="22">
        <f t="shared" si="1"/>
        <v>0</v>
      </c>
      <c r="H16" s="21"/>
      <c r="I16" s="22">
        <f t="shared" si="2"/>
        <v>0</v>
      </c>
      <c r="J16" s="20"/>
      <c r="K16" s="8">
        <f t="shared" si="3"/>
        <v>0</v>
      </c>
      <c r="L16" s="8">
        <f t="shared" si="4"/>
        <v>7</v>
      </c>
      <c r="M16" s="12">
        <f t="shared" si="5"/>
        <v>18.918918918918919</v>
      </c>
    </row>
    <row r="17" spans="1:13" ht="21.75" thickBot="1">
      <c r="A17" s="6">
        <v>6</v>
      </c>
      <c r="B17" s="6" t="s">
        <v>134</v>
      </c>
      <c r="C17" s="6">
        <v>101</v>
      </c>
      <c r="D17" s="7">
        <v>5</v>
      </c>
      <c r="E17" s="8">
        <f t="shared" si="0"/>
        <v>4.9504950495049505</v>
      </c>
      <c r="F17" s="23"/>
      <c r="G17" s="8">
        <f t="shared" si="1"/>
        <v>0</v>
      </c>
      <c r="H17" s="10">
        <v>20</v>
      </c>
      <c r="I17" s="8">
        <f t="shared" si="2"/>
        <v>19.801980198019802</v>
      </c>
      <c r="J17" s="11"/>
      <c r="K17" s="8">
        <f t="shared" si="3"/>
        <v>0</v>
      </c>
      <c r="L17" s="8">
        <f t="shared" si="4"/>
        <v>25</v>
      </c>
      <c r="M17" s="12">
        <f t="shared" si="5"/>
        <v>24.752475247524753</v>
      </c>
    </row>
    <row r="18" spans="1:13" ht="21.75" thickBot="1">
      <c r="A18" s="6">
        <v>7</v>
      </c>
      <c r="B18" s="6" t="s">
        <v>61</v>
      </c>
      <c r="C18" s="6">
        <v>60</v>
      </c>
      <c r="D18" s="7">
        <v>5</v>
      </c>
      <c r="E18" s="8">
        <f t="shared" si="0"/>
        <v>8.3333333333333321</v>
      </c>
      <c r="F18" s="23"/>
      <c r="G18" s="28">
        <f t="shared" si="1"/>
        <v>0</v>
      </c>
      <c r="H18" s="21"/>
      <c r="I18" s="22">
        <f t="shared" si="2"/>
        <v>0</v>
      </c>
      <c r="J18" s="20"/>
      <c r="K18" s="8">
        <f t="shared" si="3"/>
        <v>0</v>
      </c>
      <c r="L18" s="8">
        <f t="shared" si="4"/>
        <v>5</v>
      </c>
      <c r="M18" s="12">
        <f t="shared" si="5"/>
        <v>8.3333333333333321</v>
      </c>
    </row>
    <row r="19" spans="1:13" ht="21.75" thickBot="1">
      <c r="A19" s="6">
        <v>8</v>
      </c>
      <c r="B19" s="6" t="s">
        <v>207</v>
      </c>
      <c r="C19" s="25"/>
      <c r="D19" s="19"/>
      <c r="E19" s="22" t="e">
        <f t="shared" ref="E19:E21" si="6">(D19/C19)*100</f>
        <v>#DIV/0!</v>
      </c>
      <c r="F19" s="23"/>
      <c r="G19" s="22" t="e">
        <f t="shared" ref="G19:G21" si="7">(F19/C19)*100</f>
        <v>#DIV/0!</v>
      </c>
      <c r="H19" s="21"/>
      <c r="I19" s="22" t="e">
        <f t="shared" ref="I19:I21" si="8">(H19/C19)*100</f>
        <v>#DIV/0!</v>
      </c>
      <c r="J19" s="20"/>
      <c r="K19" s="22" t="e">
        <f t="shared" ref="K19:K21" si="9">(J19/C19)*100</f>
        <v>#DIV/0!</v>
      </c>
      <c r="L19" s="8"/>
      <c r="M19" s="12" t="e">
        <f t="shared" ref="M19:M21" si="10">(K19+I19+G19+E19)/4</f>
        <v>#DIV/0!</v>
      </c>
    </row>
    <row r="20" spans="1:13" ht="21.75" thickBot="1">
      <c r="A20" s="6">
        <v>9</v>
      </c>
      <c r="B20" s="6" t="s">
        <v>208</v>
      </c>
      <c r="C20" s="25"/>
      <c r="D20" s="19"/>
      <c r="E20" s="22" t="e">
        <f t="shared" si="6"/>
        <v>#DIV/0!</v>
      </c>
      <c r="F20" s="23"/>
      <c r="G20" s="22" t="e">
        <f t="shared" si="7"/>
        <v>#DIV/0!</v>
      </c>
      <c r="H20" s="21"/>
      <c r="I20" s="22" t="e">
        <f t="shared" si="8"/>
        <v>#DIV/0!</v>
      </c>
      <c r="J20" s="20"/>
      <c r="K20" s="22" t="e">
        <f t="shared" si="9"/>
        <v>#DIV/0!</v>
      </c>
      <c r="L20" s="8"/>
      <c r="M20" s="12" t="e">
        <f t="shared" si="10"/>
        <v>#DIV/0!</v>
      </c>
    </row>
    <row r="21" spans="1:13" ht="21.75" thickBot="1">
      <c r="A21" s="30" t="s">
        <v>195</v>
      </c>
      <c r="B21" s="31"/>
      <c r="C21" s="6">
        <f>SUM(C12:C20)</f>
        <v>505</v>
      </c>
      <c r="D21" s="7"/>
      <c r="E21" s="8">
        <f t="shared" si="6"/>
        <v>0</v>
      </c>
      <c r="F21" s="9"/>
      <c r="G21" s="8">
        <f t="shared" si="7"/>
        <v>0</v>
      </c>
      <c r="H21" s="10"/>
      <c r="I21" s="8">
        <f t="shared" si="8"/>
        <v>0</v>
      </c>
      <c r="J21" s="11"/>
      <c r="K21" s="8">
        <f t="shared" si="9"/>
        <v>0</v>
      </c>
      <c r="L21" s="8">
        <f>SUM(L12:L20)</f>
        <v>126</v>
      </c>
      <c r="M21" s="12">
        <f>(L21/C21)*100</f>
        <v>24.950495049504951</v>
      </c>
    </row>
  </sheetData>
  <mergeCells count="2">
    <mergeCell ref="B9:N9"/>
    <mergeCell ref="A21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المرحلة الابتدائية - عام - ط </vt:lpstr>
      <vt:lpstr>المرحلة الابتدائية هجر - ط</vt:lpstr>
      <vt:lpstr>المرحلة المتوسطة - عام -  ط</vt:lpstr>
      <vt:lpstr>المرحلة المتوسطة هجر - ط </vt:lpstr>
      <vt:lpstr>المرحلة الثانوية- عام -  ط </vt:lpstr>
      <vt:lpstr>المرحلة الثانوية هجر - ط 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2016-09-30T07:11:51Z</dcterms:created>
  <dcterms:modified xsi:type="dcterms:W3CDTF">2016-10-05T07:08:58Z</dcterms:modified>
</cp:coreProperties>
</file>